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car\OneDrive\Área de Trabalho\PREFEITURA\RECAPE\Convênio 1 - 550 mil\OK\OK 18 08\OK 13 09\"/>
    </mc:Choice>
  </mc:AlternateContent>
  <xr:revisionPtr revIDLastSave="0" documentId="13_ncr:1_{1F6CF430-9E23-4FF5-84AE-A729E570B78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lanilha Orcamentária" sheetId="5" r:id="rId1"/>
    <sheet name="Cronograma" sheetId="10" r:id="rId2"/>
    <sheet name="MEMORIA" sheetId="14" r:id="rId3"/>
  </sheets>
  <externalReferences>
    <externalReference r:id="rId4"/>
  </externalReferences>
  <definedNames>
    <definedName name="___sub1">#REF!</definedName>
    <definedName name="___sub2">#REF!</definedName>
    <definedName name="___sub3">#REF!</definedName>
    <definedName name="_sub1">#REF!</definedName>
    <definedName name="_sub2">#REF!</definedName>
    <definedName name="_sub3">#REF!</definedName>
    <definedName name="a">#REF!</definedName>
    <definedName name="AA" hidden="1">{#N/A,#N/A,FALSE,"ALVENARIA";#N/A,#N/A,FALSE,"BLOCOS";#N/A,#N/A,FALSE,"CINTAS";#N/A,#N/A,FALSE,"CORTINA";#N/A,#N/A,FALSE,"LAJES";#N/A,#N/A,FALSE,"PILARES";#N/A,#N/A,FALSE,"VIGAS"}</definedName>
    <definedName name="AREA">#REF!</definedName>
    <definedName name="_xlnm.Print_Area" localSheetId="1">Cronograma!$A$1:$G$28</definedName>
    <definedName name="_xlnm.Print_Area" localSheetId="0">'Planilha Orcamentária'!$A$1:$I$50</definedName>
    <definedName name="B">#REF!</definedName>
    <definedName name="BDI">#REF!</definedName>
    <definedName name="CalculoFossa20" hidden="1">{#N/A,#N/A,FALSE,"ALVENARIA";#N/A,#N/A,FALSE,"BLOCOS";#N/A,#N/A,FALSE,"CINTAS";#N/A,#N/A,FALSE,"CORTINA";#N/A,#N/A,FALSE,"LAJES";#N/A,#N/A,FALSE,"PILARES";#N/A,#N/A,FALSE,"VIGAS"}</definedName>
    <definedName name="Cedro1COMPLETO" hidden="1">{#N/A,#N/A,FALSE,"ALVENARIA";#N/A,#N/A,FALSE,"BLOCOS";#N/A,#N/A,FALSE,"CINTAS";#N/A,#N/A,FALSE,"CORTINA";#N/A,#N/A,FALSE,"LAJES";#N/A,#N/A,FALSE,"PILARES";#N/A,#N/A,FALSE,"VIGAS"}</definedName>
    <definedName name="ciclovia" hidden="1">{#N/A,#N/A,FALSE,"ALVENARIA";#N/A,#N/A,FALSE,"BLOCOS";#N/A,#N/A,FALSE,"CINTAS";#N/A,#N/A,FALSE,"CORTINA";#N/A,#N/A,FALSE,"LAJES";#N/A,#N/A,FALSE,"PILARES";#N/A,#N/A,FALSE,"VIGAS"}</definedName>
    <definedName name="ciclovia2" hidden="1">{#N/A,#N/A,FALSE,"ALVENARIA";#N/A,#N/A,FALSE,"BLOCOS";#N/A,#N/A,FALSE,"CINTAS";#N/A,#N/A,FALSE,"CORTINA";#N/A,#N/A,FALSE,"LAJES";#N/A,#N/A,FALSE,"PILARES";#N/A,#N/A,FALSE,"VIGAS"}</definedName>
    <definedName name="ciclovia3" hidden="1">{#N/A,#N/A,FALSE,"ALVENARIA";#N/A,#N/A,FALSE,"BLOCOS";#N/A,#N/A,FALSE,"CINTAS";#N/A,#N/A,FALSE,"CORTINA";#N/A,#N/A,FALSE,"LAJES";#N/A,#N/A,FALSE,"PILARES";#N/A,#N/A,FALSE,"VIGAS"}</definedName>
    <definedName name="ciclovia4" hidden="1">{#N/A,#N/A,FALSE,"ALVENARIA";#N/A,#N/A,FALSE,"BLOCOS";#N/A,#N/A,FALSE,"CINTAS";#N/A,#N/A,FALSE,"CORTINA";#N/A,#N/A,FALSE,"LAJES";#N/A,#N/A,FALSE,"PILARES";#N/A,#N/A,FALSE,"VIGAS"}</definedName>
    <definedName name="ciclovia5" hidden="1">{#N/A,#N/A,FALSE,"ALVENARIA";#N/A,#N/A,FALSE,"BLOCOS";#N/A,#N/A,FALSE,"CINTAS";#N/A,#N/A,FALSE,"CORTINA";#N/A,#N/A,FALSE,"LAJES";#N/A,#N/A,FALSE,"PILARES";#N/A,#N/A,FALSE,"VIGAS"}</definedName>
    <definedName name="ciclovia6" hidden="1">{#N/A,#N/A,FALSE,"ALVENARIA";#N/A,#N/A,FALSE,"BLOCOS";#N/A,#N/A,FALSE,"CINTAS";#N/A,#N/A,FALSE,"CORTINA";#N/A,#N/A,FALSE,"LAJES";#N/A,#N/A,FALSE,"PILARES";#N/A,#N/A,FALSE,"VIGAS"}</definedName>
    <definedName name="ciclovia7" hidden="1">{#N/A,#N/A,FALSE,"ALVENARIA";#N/A,#N/A,FALSE,"BLOCOS";#N/A,#N/A,FALSE,"CINTAS";#N/A,#N/A,FALSE,"CORTINA";#N/A,#N/A,FALSE,"LAJES";#N/A,#N/A,FALSE,"PILARES";#N/A,#N/A,FALSE,"VIGAS"}</definedName>
    <definedName name="ciclovia8" hidden="1">{#N/A,#N/A,FALSE,"ALVENARIA";#N/A,#N/A,FALSE,"BLOCOS";#N/A,#N/A,FALSE,"CINTAS";#N/A,#N/A,FALSE,"CORTINA";#N/A,#N/A,FALSE,"LAJES";#N/A,#N/A,FALSE,"PILARES";#N/A,#N/A,FALSE,"VIGAS"}</definedName>
    <definedName name="cotação" hidden="1">{#N/A,#N/A,FALSE,"ALVENARIA";#N/A,#N/A,FALSE,"BLOCOS";#N/A,#N/A,FALSE,"CINTAS";#N/A,#N/A,FALSE,"CORTINA";#N/A,#N/A,FALSE,"LAJES";#N/A,#N/A,FALSE,"PILARES";#N/A,#N/A,FALSE,"VIGAS"}</definedName>
    <definedName name="ddd" hidden="1">{#N/A,#N/A,FALSE,"ALVENARIA";#N/A,#N/A,FALSE,"BLOCOS";#N/A,#N/A,FALSE,"CINTAS";#N/A,#N/A,FALSE,"CORTINA";#N/A,#N/A,FALSE,"LAJES";#N/A,#N/A,FALSE,"PILARES";#N/A,#N/A,FALSE,"VIGAS"}</definedName>
    <definedName name="DOLAR">[1]INSUMOS!$G$8</definedName>
    <definedName name="ersdcefgbrnghrbgbrgfbgfwbvbfgvwfv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4">#REF!</definedName>
    <definedName name="Fossa20" hidden="1">{#N/A,#N/A,FALSE,"ALVENARIA";#N/A,#N/A,FALSE,"BLOCOS";#N/A,#N/A,FALSE,"CINTAS";#N/A,#N/A,FALSE,"CORTINA";#N/A,#N/A,FALSE,"LAJES";#N/A,#N/A,FALSE,"PILARES";#N/A,#N/A,FALSE,"VIGAS"}</definedName>
    <definedName name="fran" hidden="1">{#N/A,#N/A,FALSE,"ALVENARIA";#N/A,#N/A,FALSE,"BLOCOS";#N/A,#N/A,FALSE,"CINTAS";#N/A,#N/A,FALSE,"CORTINA";#N/A,#N/A,FALSE,"LAJES";#N/A,#N/A,FALSE,"PILARES";#N/A,#N/A,FALSE,"VIGAS"}</definedName>
    <definedName name="leosde">#REF!</definedName>
    <definedName name="mac" hidden="1">{#N/A,#N/A,FALSE,"ALVENARIA";#N/A,#N/A,FALSE,"BLOCOS";#N/A,#N/A,FALSE,"CINTAS";#N/A,#N/A,FALSE,"CORTINA";#N/A,#N/A,FALSE,"LAJES";#N/A,#N/A,FALSE,"PILARES";#N/A,#N/A,FALSE,"VIGAS"}</definedName>
    <definedName name="MACAHDO" hidden="1">{#N/A,#N/A,FALSE,"ALVENARIA";#N/A,#N/A,FALSE,"BLOCOS";#N/A,#N/A,FALSE,"CINTAS";#N/A,#N/A,FALSE,"CORTINA";#N/A,#N/A,FALSE,"LAJES";#N/A,#N/A,FALSE,"PILARES";#N/A,#N/A,FALSE,"VIGAS"}</definedName>
    <definedName name="MACHADO" hidden="1">{#N/A,#N/A,FALSE,"ALVENARIA";#N/A,#N/A,FALSE,"BLOCOS";#N/A,#N/A,FALSE,"CINTAS";#N/A,#N/A,FALSE,"CORTINA";#N/A,#N/A,FALSE,"LAJES";#N/A,#N/A,FALSE,"PILARES";#N/A,#N/A,FALSE,"VIGAS"}</definedName>
    <definedName name="NCOMPOSICOES">7</definedName>
    <definedName name="NCOTACOES">15</definedName>
    <definedName name="noo" hidden="1">{#N/A,#N/A,FALSE,"ALVENARIA";#N/A,#N/A,FALSE,"BLOCOS";#N/A,#N/A,FALSE,"CINTAS";#N/A,#N/A,FALSE,"CORTINA";#N/A,#N/A,FALSE,"LAJES";#N/A,#N/A,FALSE,"PILARES";#N/A,#N/A,FALSE,"VIGAS"}</definedName>
    <definedName name="obra">#REF!</definedName>
    <definedName name="obra1">#REF!</definedName>
    <definedName name="obra2">#REF!</definedName>
    <definedName name="obra3">#REF!</definedName>
    <definedName name="obra4">#REF!</definedName>
    <definedName name="obra5">#REF!</definedName>
    <definedName name="orcamento" hidden="1">{#N/A,#N/A,FALSE,"ALVENARIA";#N/A,#N/A,FALSE,"BLOCOS";#N/A,#N/A,FALSE,"CINTAS";#N/A,#N/A,FALSE,"CORTINA";#N/A,#N/A,FALSE,"LAJES";#N/A,#N/A,FALSE,"PILARES";#N/A,#N/A,FALSE,"VIGAS"}</definedName>
    <definedName name="P.1">#REF!</definedName>
    <definedName name="P.10">#REF!</definedName>
    <definedName name="P.11">#REF!</definedName>
    <definedName name="P.12">#REF!</definedName>
    <definedName name="P.13">#REF!</definedName>
    <definedName name="P.14">#REF!</definedName>
    <definedName name="P.15">#REF!</definedName>
    <definedName name="P.2">#REF!</definedName>
    <definedName name="P.3">#REF!</definedName>
    <definedName name="P.4">#REF!</definedName>
    <definedName name="P.5">#REF!</definedName>
    <definedName name="P.6">#REF!</definedName>
    <definedName name="P.7">#REF!</definedName>
    <definedName name="P.8">#REF!</definedName>
    <definedName name="P.9">#REF!</definedName>
    <definedName name="Pedreiro_de_acabamento">[1]INSUMOS!$B$11</definedName>
    <definedName name="PP1.1">#REF!</definedName>
    <definedName name="PP1.10">#REF!</definedName>
    <definedName name="PP1.11">#REF!</definedName>
    <definedName name="PP1.12">#REF!</definedName>
    <definedName name="PP1.13">#REF!</definedName>
    <definedName name="PP1.14">#REF!</definedName>
    <definedName name="PP1.15">#REF!</definedName>
    <definedName name="PP1.2">#REF!</definedName>
    <definedName name="PP1.3">#REF!</definedName>
    <definedName name="PP1.4">#REF!</definedName>
    <definedName name="PP1.5">#REF!</definedName>
    <definedName name="PP1.6">#REF!</definedName>
    <definedName name="PP1.7">#REF!</definedName>
    <definedName name="PP1.8">#REF!</definedName>
    <definedName name="PP1.9">#REF!</definedName>
    <definedName name="T.1">#REF!</definedName>
    <definedName name="T.10">#REF!</definedName>
    <definedName name="T.11">#REF!</definedName>
    <definedName name="T.12">#REF!</definedName>
    <definedName name="T.13">#REF!</definedName>
    <definedName name="T.14">#REF!</definedName>
    <definedName name="T.15">#REF!</definedName>
    <definedName name="T.2">#REF!</definedName>
    <definedName name="T.3">#REF!</definedName>
    <definedName name="T.4">#REF!</definedName>
    <definedName name="T.5">#REF!</definedName>
    <definedName name="T.6">#REF!</definedName>
    <definedName name="T.7">#REF!</definedName>
    <definedName name="T.8">#REF!</definedName>
    <definedName name="T.9">#REF!</definedName>
    <definedName name="TOT.P">#REF!</definedName>
    <definedName name="TOT1.P">#REF!</definedName>
    <definedName name="TT.1">#REF!</definedName>
    <definedName name="TT.10">#REF!</definedName>
    <definedName name="TT.11">#REF!</definedName>
    <definedName name="TT.12">#REF!</definedName>
    <definedName name="TT.13">#REF!</definedName>
    <definedName name="TT.14">#REF!</definedName>
    <definedName name="TT.15">#REF!</definedName>
    <definedName name="TT.2">#REF!</definedName>
    <definedName name="TT.3">#REF!</definedName>
    <definedName name="TT.4">#REF!</definedName>
    <definedName name="TT.5">#REF!</definedName>
    <definedName name="TT.6">#REF!</definedName>
    <definedName name="TT.7">#REF!</definedName>
    <definedName name="TT.8">#REF!</definedName>
    <definedName name="TT.9">#REF!</definedName>
    <definedName name="wrn.mode_lev.xls." hidden="1">{#N/A,#N/A,FALSE,"ALVENARIA";#N/A,#N/A,FALSE,"BLOCOS";#N/A,#N/A,FALSE,"CINTAS";#N/A,#N/A,FALSE,"CORTINA";#N/A,#N/A,FALSE,"LAJES";#N/A,#N/A,FALSE,"PILARES";#N/A,#N/A,FALSE,"VIGAS"}</definedName>
    <definedName name="x" hidden="1">{#N/A,#N/A,FALSE,"ALVENARIA";#N/A,#N/A,FALSE,"BLOCOS";#N/A,#N/A,FALSE,"CINTAS";#N/A,#N/A,FALSE,"CORTINA";#N/A,#N/A,FALSE,"LAJES";#N/A,#N/A,FALSE,"PILARES";#N/A,#N/A,FALSE,"VIGAS"}</definedName>
    <definedName name="Z_46B44D95_2370_4419_BD85_88291A251F92_.wvu.PrintArea" localSheetId="1" hidden="1">Cronograma!$A$1:$G$28</definedName>
    <definedName name="Z_46B44D95_2370_4419_BD85_88291A251F92_.wvu.PrintArea" localSheetId="0" hidden="1">'Planilha Orcamentária'!$A$1:$H$50</definedName>
    <definedName name="Z_46B44D95_2370_4419_BD85_88291A251F92_.wvu.PrintTitles" localSheetId="0" hidden="1">'Planilha Orcamentária'!$1:$9</definedName>
  </definedNames>
  <calcPr calcId="191029"/>
  <customWorkbookViews>
    <customWorkbookView name="Observações" guid="{46B44D95-2370-4419-BD85-88291A251F92}" maximized="1" xWindow="-8" yWindow="-8" windowWidth="1382" windowHeight="744" activeSheetId="5"/>
  </customWorkbookViews>
</workbook>
</file>

<file path=xl/calcChain.xml><?xml version="1.0" encoding="utf-8"?>
<calcChain xmlns="http://schemas.openxmlformats.org/spreadsheetml/2006/main">
  <c r="G3" i="10" l="1"/>
  <c r="B25" i="10" l="1"/>
  <c r="B24" i="10"/>
  <c r="B21" i="10"/>
  <c r="B20" i="10"/>
  <c r="B19" i="10"/>
  <c r="H8" i="14" l="1"/>
  <c r="D22" i="14"/>
  <c r="D21" i="14"/>
  <c r="F8" i="14" l="1"/>
  <c r="P24" i="14"/>
  <c r="F31" i="5" s="1"/>
  <c r="J23" i="14"/>
  <c r="J22" i="14"/>
  <c r="K22" i="14" s="1"/>
  <c r="E22" i="14" s="1"/>
  <c r="J21" i="14"/>
  <c r="J18" i="14"/>
  <c r="J17" i="14"/>
  <c r="K13" i="14"/>
  <c r="D13" i="14" s="1"/>
  <c r="J13" i="14"/>
  <c r="L13" i="14" s="1"/>
  <c r="J8" i="14"/>
  <c r="K8" i="14" s="1"/>
  <c r="D8" i="14" s="1"/>
  <c r="J12" i="14"/>
  <c r="K12" i="14" s="1"/>
  <c r="D12" i="14" s="1"/>
  <c r="O16" i="14"/>
  <c r="O9" i="14"/>
  <c r="O10" i="14"/>
  <c r="O11" i="14"/>
  <c r="O8" i="14"/>
  <c r="J24" i="14" l="1"/>
  <c r="F23" i="5" s="1"/>
  <c r="H22" i="14"/>
  <c r="I22" i="14" s="1"/>
  <c r="F22" i="14"/>
  <c r="L22" i="14"/>
  <c r="L8" i="14"/>
  <c r="M21" i="14" l="1"/>
  <c r="O14" i="14"/>
  <c r="O15" i="14"/>
  <c r="B13" i="10"/>
  <c r="B11" i="10"/>
  <c r="B9" i="10"/>
  <c r="B7" i="10"/>
  <c r="H31" i="5"/>
  <c r="H30" i="5"/>
  <c r="H29" i="5"/>
  <c r="H28" i="5"/>
  <c r="H26" i="5"/>
  <c r="H25" i="5"/>
  <c r="H24" i="5"/>
  <c r="H23" i="5"/>
  <c r="I23" i="5" s="1"/>
  <c r="H22" i="5"/>
  <c r="H20" i="5"/>
  <c r="H19" i="5"/>
  <c r="H18" i="5"/>
  <c r="H17" i="5"/>
  <c r="H16" i="5"/>
  <c r="H14" i="5"/>
  <c r="H11" i="5"/>
  <c r="H10" i="5"/>
  <c r="H4" i="5"/>
  <c r="O23" i="14"/>
  <c r="L23" i="14"/>
  <c r="O21" i="14"/>
  <c r="O20" i="14"/>
  <c r="O19" i="14"/>
  <c r="O18" i="14"/>
  <c r="L18" i="14"/>
  <c r="O17" i="14"/>
  <c r="K17" i="14"/>
  <c r="D17" i="14" s="1"/>
  <c r="O13" i="14"/>
  <c r="O12" i="14"/>
  <c r="L12" i="14"/>
  <c r="I3" i="14"/>
  <c r="O24" i="14" l="1"/>
  <c r="F29" i="5" s="1"/>
  <c r="F30" i="5" s="1"/>
  <c r="I11" i="5"/>
  <c r="H17" i="14"/>
  <c r="I17" i="14" s="1"/>
  <c r="H12" i="14"/>
  <c r="I12" i="14" s="1"/>
  <c r="K23" i="14"/>
  <c r="I30" i="5"/>
  <c r="I29" i="5"/>
  <c r="I31" i="5"/>
  <c r="L21" i="14"/>
  <c r="K21" i="14"/>
  <c r="E21" i="14" s="1"/>
  <c r="E24" i="14" s="1"/>
  <c r="F17" i="5" s="1"/>
  <c r="I17" i="5" s="1"/>
  <c r="H23" i="14"/>
  <c r="I23" i="14" s="1"/>
  <c r="F18" i="14"/>
  <c r="H18" i="14"/>
  <c r="I18" i="14" s="1"/>
  <c r="L17" i="14"/>
  <c r="K18" i="14"/>
  <c r="D18" i="14" s="1"/>
  <c r="H21" i="14" l="1"/>
  <c r="I21" i="14" s="1"/>
  <c r="F23" i="14"/>
  <c r="D23" i="14"/>
  <c r="D24" i="14" s="1"/>
  <c r="F16" i="5" s="1"/>
  <c r="I16" i="5" s="1"/>
  <c r="I28" i="5"/>
  <c r="F12" i="14"/>
  <c r="F17" i="14"/>
  <c r="L24" i="14"/>
  <c r="F26" i="5" s="1"/>
  <c r="F21" i="14"/>
  <c r="K24" i="14"/>
  <c r="F24" i="5" s="1"/>
  <c r="I24" i="5" s="1"/>
  <c r="D14" i="10"/>
  <c r="H13" i="14"/>
  <c r="I13" i="14" s="1"/>
  <c r="F13" i="14"/>
  <c r="F25" i="5" l="1"/>
  <c r="I25" i="5" s="1"/>
  <c r="I26" i="5"/>
  <c r="I8" i="14"/>
  <c r="I24" i="14" s="1"/>
  <c r="F20" i="5" s="1"/>
  <c r="I20" i="5" s="1"/>
  <c r="H24" i="14"/>
  <c r="F19" i="5" s="1"/>
  <c r="I19" i="5" s="1"/>
  <c r="F24" i="14"/>
  <c r="F18" i="5" s="1"/>
  <c r="I18" i="5" s="1"/>
  <c r="I14" i="5" s="1"/>
  <c r="D12" i="10" l="1"/>
  <c r="I22" i="5"/>
  <c r="H12" i="5" s="1"/>
  <c r="I12" i="5" s="1"/>
  <c r="I10" i="5" s="1"/>
  <c r="I34" i="5" s="1"/>
  <c r="D10" i="10"/>
  <c r="A5" i="10"/>
  <c r="D8" i="10" l="1"/>
  <c r="D16" i="10" s="1"/>
  <c r="A4" i="10"/>
  <c r="D13" i="10" l="1"/>
  <c r="D3" i="10"/>
  <c r="F12" i="10"/>
  <c r="G14" i="10"/>
  <c r="F14" i="10"/>
  <c r="E14" i="10"/>
  <c r="G12" i="10" l="1"/>
  <c r="A3" i="10"/>
  <c r="G10" i="10" l="1"/>
  <c r="F10" i="10" l="1"/>
  <c r="E12" i="10" l="1"/>
  <c r="F8" i="10" l="1"/>
  <c r="F16" i="10" s="1"/>
  <c r="G8" i="10"/>
  <c r="G16" i="10" s="1"/>
  <c r="E8" i="10"/>
  <c r="F15" i="10" l="1"/>
  <c r="D7" i="10"/>
  <c r="G15" i="10"/>
  <c r="E10" i="10"/>
  <c r="E16" i="10" s="1"/>
  <c r="E15" i="10" l="1"/>
  <c r="D11" i="10"/>
  <c r="D9" i="10"/>
  <c r="D15" i="10" l="1"/>
</calcChain>
</file>

<file path=xl/sharedStrings.xml><?xml version="1.0" encoding="utf-8"?>
<sst xmlns="http://schemas.openxmlformats.org/spreadsheetml/2006/main" count="206" uniqueCount="159">
  <si>
    <t>ITEM</t>
  </si>
  <si>
    <t>UNIDADE</t>
  </si>
  <si>
    <t>DIRETA</t>
  </si>
  <si>
    <t>INDIRETA</t>
  </si>
  <si>
    <t>PREÇO TOTAL</t>
  </si>
  <si>
    <t xml:space="preserve">FORMA DE EXECUÇÃO: </t>
  </si>
  <si>
    <t>M2</t>
  </si>
  <si>
    <t>1.1</t>
  </si>
  <si>
    <t>2.1</t>
  </si>
  <si>
    <t>M3</t>
  </si>
  <si>
    <t>M</t>
  </si>
  <si>
    <t>U</t>
  </si>
  <si>
    <t>SERVIÇOS PRELIMINARES</t>
  </si>
  <si>
    <t>CRONOGRAMA FÍSICO-FINANCEIRO</t>
  </si>
  <si>
    <t>ETAPAS/DESCRIÇÃO</t>
  </si>
  <si>
    <t>FÍSICO/ FINANCEIRO</t>
  </si>
  <si>
    <t>TOTAL  ETAPAS</t>
  </si>
  <si>
    <t>MÊS 1</t>
  </si>
  <si>
    <t>MÊS 2</t>
  </si>
  <si>
    <t>Físico %</t>
  </si>
  <si>
    <t>Financeiro</t>
  </si>
  <si>
    <t>TOTAL</t>
  </si>
  <si>
    <t>Observações:</t>
  </si>
  <si>
    <t>(    )</t>
  </si>
  <si>
    <t>DATA:</t>
  </si>
  <si>
    <t>VALOR DO CONVÊNIO:</t>
  </si>
  <si>
    <t>1.0</t>
  </si>
  <si>
    <t>2.0</t>
  </si>
  <si>
    <t>3.0</t>
  </si>
  <si>
    <t>4.0</t>
  </si>
  <si>
    <t>% ISS MUNICIPAL:</t>
  </si>
  <si>
    <t>CÓDIGO</t>
  </si>
  <si>
    <t>DESCRIÇÃO</t>
  </si>
  <si>
    <t>PLANILHA ORÇAMENTÁRIA DE CUSTOS</t>
  </si>
  <si>
    <t>PREÇO UNITÁRIO S/ BDI</t>
  </si>
  <si>
    <t>PREÇO UNITÁRIO C/ BDI</t>
  </si>
  <si>
    <t>BDI:</t>
  </si>
  <si>
    <t>01/01.</t>
  </si>
  <si>
    <t>( X )</t>
  </si>
  <si>
    <t>VALOR TOTAL DA OBRA</t>
  </si>
  <si>
    <t>ED-14762</t>
  </si>
  <si>
    <t>SARJETA DE CONCRETO URBANO (SCU), TIPO 1, COM FCK 15 MPA, LARGURA DE 50CM COM INCLINAÇÃO DE 3%, ESP. 7CM, PADRÃO DER-MG, EXCLUSIVE MEIO-FIO, INCLUSIVE ESCAVAÇÃO, APILAOMENTO E TRANSPORTE COM RETIRADA DO MATERIAL ESCAVADO (EM CAÇAMBA)</t>
  </si>
  <si>
    <t>MÊS 3</t>
  </si>
  <si>
    <t>COMPOSIÇÃO/DEMONSTRATIVO DE BDI - EM ANEXO</t>
  </si>
  <si>
    <t>ITENS</t>
  </si>
  <si>
    <t>%</t>
  </si>
  <si>
    <t>RO-51229</t>
  </si>
  <si>
    <t>DRENAGEM</t>
  </si>
  <si>
    <t>RO-41376</t>
  </si>
  <si>
    <t>ED-7623</t>
  </si>
  <si>
    <t>3.1</t>
  </si>
  <si>
    <t>4.1</t>
  </si>
  <si>
    <t>4.2</t>
  </si>
  <si>
    <t>ED-48507</t>
  </si>
  <si>
    <t>PREFEITURA MUNICIPAL DE PERDIZES</t>
  </si>
  <si>
    <t>PREVISÃO DE EXECUÇÃO DAS OBRAS: 3 MESES</t>
  </si>
  <si>
    <t>ISS MUNICPAL:      3%</t>
  </si>
  <si>
    <t>ED-51148</t>
  </si>
  <si>
    <t>RAMPA PARA ACESSO DE DEFICIENTE, EM CONCRETO SIMPLES FCK = 25 MPA, DESEMPENADA, COM PINTURA INDICATIVA, 02 DEMÃOS</t>
  </si>
  <si>
    <t>ED-28427</t>
  </si>
  <si>
    <t>ACESSIBILIDADE</t>
  </si>
  <si>
    <t>ED-50392</t>
  </si>
  <si>
    <t>4.3</t>
  </si>
  <si>
    <t>ED-51132</t>
  </si>
  <si>
    <t>RO-14037</t>
  </si>
  <si>
    <t>1.2</t>
  </si>
  <si>
    <t>DEMOLIÇÃO MANUAL DE SARJETA OU SARJETÃO DE CONCRETO, INCLUSIVE AFASTAMENTO E EMPILHAMENTO, EXCLUSIVE TRANSPORTE E RETIRADA DO MATERIAL DEMOLIDO</t>
  </si>
  <si>
    <t>MEMORIA DE CÁLCULO</t>
  </si>
  <si>
    <r>
      <t xml:space="preserve">OBRA:  </t>
    </r>
    <r>
      <rPr>
        <sz val="16"/>
        <color indexed="8"/>
        <rFont val="Arial"/>
        <family val="2"/>
      </rPr>
      <t>Recapeamento asfáltico em C.B.U.Q</t>
    </r>
  </si>
  <si>
    <t>Perdizes</t>
  </si>
  <si>
    <t>DATA</t>
  </si>
  <si>
    <t>RUA</t>
  </si>
  <si>
    <t>DIMENSÕES DA SEÇÃO</t>
  </si>
  <si>
    <t>VARREDURA</t>
  </si>
  <si>
    <t>RECAPEAMENTO EM CBUQ</t>
  </si>
  <si>
    <t>SARJETA</t>
  </si>
  <si>
    <t>PASSEIO</t>
  </si>
  <si>
    <t>RAMPA DE ACESSIBILIDADE</t>
  </si>
  <si>
    <t>LARGURA TOTAL DA VIA</t>
  </si>
  <si>
    <t>COMPRIMENTO TOTAL DA VIA</t>
  </si>
  <si>
    <t>ÁREA PARA EXECUÇÃO DA PINTURA DE LIGAÇÃO</t>
  </si>
  <si>
    <t>TRANSPORTE DA PINTURA DE LIGAÇÃO</t>
  </si>
  <si>
    <t>ESPESSURA DA CAPA</t>
  </si>
  <si>
    <t>CBUQ</t>
  </si>
  <si>
    <t>TRANSPORTE DO CBUQ</t>
  </si>
  <si>
    <t>DEMOLIÇÃO DE SARJETA</t>
  </si>
  <si>
    <t>TRANSPORTE DEMOLIÇÃO</t>
  </si>
  <si>
    <t>COMPRIMENTO</t>
  </si>
  <si>
    <t>LARGURA</t>
  </si>
  <si>
    <t>ÁREA DE PASSEIO</t>
  </si>
  <si>
    <t>(m)</t>
  </si>
  <si>
    <t xml:space="preserve"> (m²)</t>
  </si>
  <si>
    <t>(T*km)</t>
  </si>
  <si>
    <t>(m³)</t>
  </si>
  <si>
    <t>(m³xkm)</t>
  </si>
  <si>
    <t>(m²)</t>
  </si>
  <si>
    <t>(u)</t>
  </si>
  <si>
    <t xml:space="preserve">Rua Antônio Ribeiro da Silva </t>
  </si>
  <si>
    <t>Rua Aristonides Afonso do Prado</t>
  </si>
  <si>
    <t>Rua Padre Henrique Oliver</t>
  </si>
  <si>
    <t>Rua Maria Emidia Batista</t>
  </si>
  <si>
    <t>Rua Valdomiro B. Silva</t>
  </si>
  <si>
    <t>LARGURA DA SARJETA</t>
  </si>
  <si>
    <t>CONSIDERAÇÕES</t>
  </si>
  <si>
    <t xml:space="preserve">TRANSPORTE  PINTURA DE LIGAÇÃO( RR-2C) = Distância Média de Transporte do Mat. betuminoso até a obra </t>
  </si>
  <si>
    <t>Km</t>
  </si>
  <si>
    <t>C = consumo de material betuminoso em T/m2 de P. LIGAÇÃO</t>
  </si>
  <si>
    <t>T/m²</t>
  </si>
  <si>
    <t>TRANSPORTE DO CBUQ = Distância Média de Transporte do CBUQ até a obra</t>
  </si>
  <si>
    <t>MUNICÍPIO:</t>
  </si>
  <si>
    <t>FONTE</t>
  </si>
  <si>
    <t>SEINFRA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</si>
  <si>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</si>
  <si>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MOBILIZAÇÃO E DESMOBILIZAÇÃO DE OBRA EM CENTRO URBANO OU REGIÃO LIMÍTROFE COM VALOR ATÉ O VALOR DE 1.000.000,00</t>
  </si>
  <si>
    <t>RECAPEAMENTO</t>
  </si>
  <si>
    <t>Tapa buraco - aplicação da massa (Execução, incluindo pintura de ligação)</t>
  </si>
  <si>
    <t>A CARGO DO MUNICIPIO</t>
  </si>
  <si>
    <t>2.2</t>
  </si>
  <si>
    <t>SICRO</t>
  </si>
  <si>
    <t>4011212</t>
  </si>
  <si>
    <t>Varredura da superfície para execução de revestimento asfáltico</t>
  </si>
  <si>
    <t>2.3</t>
  </si>
  <si>
    <t>Pintura de ligação (Execução e fornecimento do material betuminoso, exclusive transporte do material betuminoso)</t>
  </si>
  <si>
    <t>m2</t>
  </si>
  <si>
    <t>2.4</t>
  </si>
  <si>
    <t>Transporte de material de qualquer natureza. Distância média de transporte &gt;= 50,10 km</t>
  </si>
  <si>
    <t>TxKM</t>
  </si>
  <si>
    <t>2.5</t>
  </si>
  <si>
    <t>EXECUÇÃO E APLICAÇÃO DE CONCRETO BETUMINOSO USINADO A QUENTE (CBUQ), MASSA COMERCIAL, INCLUINDO FORNECIMENTO E TRANSPORTE DOS AGREGADOS E MATERIAL BETUMINOSO, EXCLUSIVE TRANSPORTE DA MASSA ASFÁLTICA ATÉ A PISTA</t>
  </si>
  <si>
    <t>m3</t>
  </si>
  <si>
    <t>2.6</t>
  </si>
  <si>
    <t>Transporte de Concreto Betuminoso Usinado a Quente. Distância média de transporte de 40,10 a 50,00 km (volume compactado)</t>
  </si>
  <si>
    <t>m3*km</t>
  </si>
  <si>
    <t>3.2</t>
  </si>
  <si>
    <t xml:space="preserve">m2 </t>
  </si>
  <si>
    <t>3.3</t>
  </si>
  <si>
    <t>3.4</t>
  </si>
  <si>
    <t>ED-51125</t>
  </si>
  <si>
    <t>TRANSPORTE DE MATERIAL DEMOLIDO EM CAÇAMBA, EXCLUSIVE CARGA MANUAL OU MECÂNICA</t>
  </si>
  <si>
    <t>RO-42283</t>
  </si>
  <si>
    <t>PASSEIO DE CONCRETO (FCK &gt;= 11 MPA - ESPESSURA DE 6 CM) (EXECUÇÃO, INCLUINDO FORNECIMENTO E TRANSPORTE DE TODOS OS MATERIAIS)</t>
  </si>
  <si>
    <t>ED-51123</t>
  </si>
  <si>
    <t>REGULARIZAÇÃO MANUAL E COMPACTAÇÃO MECANIZADA DE TERRENO COM PLACA VIBRATÓRIA, EXCLUSIVE DESMATAMENTO, DESTOCAMENTO, LIMPEZA/ROÇADA DO TERRENO</t>
  </si>
  <si>
    <r>
      <rPr>
        <u/>
        <sz val="10"/>
        <rFont val="Arial Nova"/>
        <family val="2"/>
      </rPr>
      <t>Observações</t>
    </r>
    <r>
      <rPr>
        <sz val="10"/>
        <rFont val="Arial Nova"/>
        <family val="2"/>
      </rPr>
      <t xml:space="preserve">: Os textos destacados na cor vermelho deverão ser preenchidos e revisados de acordo com a aplicabilidade de cada obra, no tocante à: 
</t>
    </r>
    <r>
      <rPr>
        <u/>
        <sz val="10"/>
        <rFont val="Arial Nova"/>
        <family val="2"/>
      </rPr>
      <t>região da Tabela de Referencial de Preços Unitários a ser adotada; percentuais de ISS e dos parâmetros adotados no demonstrativo/composição BDI a ser apresentado pelo(a) Responsável Técnico(a) do Município dos quais deverão estar em conformidade com os critérios vigentes e aplicáveis; quantitativos; preços vigentes da Tabela Referencial de Preços Unitários e demais informações pertinentes aos serviços para execução das obras.</t>
    </r>
  </si>
  <si>
    <r>
      <t>FOLHA N</t>
    </r>
    <r>
      <rPr>
        <b/>
        <sz val="10"/>
        <rFont val="Calibri"/>
        <family val="2"/>
        <scheme val="minor"/>
      </rPr>
      <t>º</t>
    </r>
    <r>
      <rPr>
        <b/>
        <sz val="10"/>
        <rFont val="Arial Nova"/>
        <family val="2"/>
      </rPr>
      <t xml:space="preserve">: </t>
    </r>
  </si>
  <si>
    <r>
      <rPr>
        <b/>
        <sz val="10"/>
        <rFont val="Arial Nova"/>
        <family val="2"/>
      </rPr>
      <t>OBRA:</t>
    </r>
    <r>
      <rPr>
        <sz val="10"/>
        <rFont val="Arial Nova"/>
        <family val="2"/>
      </rPr>
      <t xml:space="preserve"> RECAPEAMENTO ASFALTICO</t>
    </r>
  </si>
  <si>
    <r>
      <rPr>
        <b/>
        <sz val="10"/>
        <rFont val="Arial Nova"/>
        <family val="2"/>
      </rPr>
      <t>REGIÃO/MÊS DE REFERÊNCIA:</t>
    </r>
    <r>
      <rPr>
        <sz val="10"/>
        <rFont val="Arial Nova"/>
        <family val="2"/>
      </rPr>
      <t xml:space="preserve"> TABELA SEINFRA - REGIÃO TRIÂNGULO - ABRIL/2023 - SEM DESONERAÇÃO; SICRO - MINAS GERAIS, ABRIL/2023 - SEM DESONERAÇÃO.</t>
    </r>
  </si>
  <si>
    <t>QUANT.</t>
  </si>
  <si>
    <t>Ricardo Henrique da Silva Soares</t>
  </si>
  <si>
    <t>Engenheiro Civil</t>
  </si>
  <si>
    <r>
      <t>CREA/MG N</t>
    </r>
    <r>
      <rPr>
        <sz val="10"/>
        <rFont val="Calibri"/>
        <family val="2"/>
        <scheme val="minor"/>
      </rPr>
      <t>º</t>
    </r>
    <r>
      <rPr>
        <sz val="10"/>
        <rFont val="Arial Nova"/>
        <family val="2"/>
      </rPr>
      <t>: 255.213/D</t>
    </r>
  </si>
  <si>
    <t>Antonio Roberto Bergamasco</t>
  </si>
  <si>
    <t>Prefeito Municipal</t>
  </si>
  <si>
    <t>VARIAVEL</t>
  </si>
  <si>
    <t xml:space="preserve">Rua José Velasco de Oliveira </t>
  </si>
  <si>
    <t>Rua Belarmino Luciano Barbosa</t>
  </si>
  <si>
    <t>Rua Messias Batista Alves</t>
  </si>
  <si>
    <t>CARGA MECANICA DE MATERIAL DE QUALQUER NATUREZA SOBRE CAMINHÃO, EXCLUSIVE TRANSPORTE</t>
  </si>
  <si>
    <r>
      <rPr>
        <b/>
        <sz val="10"/>
        <rFont val="Arial Nova"/>
        <family val="2"/>
      </rPr>
      <t xml:space="preserve">LOCAL: </t>
    </r>
    <r>
      <rPr>
        <sz val="10"/>
        <rFont val="Arial Nova"/>
        <family val="2"/>
      </rPr>
      <t>Alvorada 2
Parte 01: Rua Antônio Ribeiro da Silva;
Parte 02: Rua Aristonides Afonso do Prado;
Parte 03: Rua José Velasco de Oliveira;
Parte 04: Rua Padre Henrique Oliver;
Parte 05: Rua Maria Imidia Batista;
Alvorada 1
Parte 06 e 07: Rua Belarmino Luciano Barbosa e Rua Messias Batista Alves
Ferreirinha;
Parte 08: Rua Valdomiro B. Silva.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</si>
</sst>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_([$€-2]* #,##0.00_);_([$€-2]* \(#,##0.00\);_([$€-2]* &quot;-&quot;??_)"/>
    <numFmt numFmtId="167" formatCode="#,#00"/>
    <numFmt numFmtId="168" formatCode="_(&quot;R$ &quot;* #,##0.00_);_(&quot;R$ &quot;* \(#,##0.00\);_(&quot;R$ &quot;* &quot;-&quot;??_);_(@_)"/>
    <numFmt numFmtId="169" formatCode="&quot;R$&quot;\ #,##0_);[Red]\(&quot;R$&quot;\ #,##0\)"/>
    <numFmt numFmtId="170" formatCode="&quot;R$&quot;\ #,##0.00_);\(&quot;R$&quot;\ #,##0.00\)"/>
    <numFmt numFmtId="171" formatCode="%#,#00"/>
    <numFmt numFmtId="172" formatCode="#.##000"/>
    <numFmt numFmtId="173" formatCode="#,"/>
    <numFmt numFmtId="174" formatCode="&quot;R$&quot;#,##0.00"/>
    <numFmt numFmtId="175" formatCode="0.0"/>
    <numFmt numFmtId="176" formatCode="0.0000"/>
  </numFmts>
  <fonts count="4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sz val="1"/>
      <color indexed="8"/>
      <name val="Courier"/>
      <family val="3"/>
    </font>
    <font>
      <sz val="11"/>
      <color indexed="8"/>
      <name val="Calibri"/>
      <family val="2"/>
    </font>
    <font>
      <sz val="10"/>
      <color rgb="FF000000"/>
      <name val="Arial1"/>
    </font>
    <font>
      <sz val="11"/>
      <color indexed="17"/>
      <name val="Calibri"/>
      <family val="2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name val="‚l‚r ‚oƒSƒVƒbƒN"/>
      <family val="3"/>
      <charset val="128"/>
    </font>
    <font>
      <b/>
      <sz val="11"/>
      <name val="Helv"/>
    </font>
    <font>
      <sz val="11"/>
      <color indexed="60"/>
      <name val="Calibri"/>
      <family val="2"/>
    </font>
    <font>
      <sz val="11"/>
      <name val="‚l‚r ‚o–¾’©"/>
      <family val="1"/>
      <charset val="128"/>
    </font>
    <font>
      <sz val="1"/>
      <color indexed="18"/>
      <name val="Courier"/>
      <family val="3"/>
    </font>
    <font>
      <sz val="10"/>
      <color indexed="8"/>
      <name val="Times New Roman"/>
      <family val="2"/>
    </font>
    <font>
      <b/>
      <sz val="9"/>
      <name val="Times New Roman"/>
      <family val="1"/>
    </font>
    <font>
      <b/>
      <sz val="15"/>
      <color indexed="62"/>
      <name val="Calibri"/>
      <family val="2"/>
    </font>
    <font>
      <b/>
      <sz val="1"/>
      <color indexed="8"/>
      <name val="Courier"/>
      <family val="3"/>
    </font>
    <font>
      <sz val="11"/>
      <color indexed="10"/>
      <name val="Calibri"/>
      <family val="2"/>
    </font>
    <font>
      <sz val="10"/>
      <name val="Arial"/>
      <family val="2"/>
    </font>
    <font>
      <sz val="10"/>
      <name val="Arial Nova"/>
      <family val="2"/>
    </font>
    <font>
      <b/>
      <sz val="10"/>
      <name val="Arial Nova"/>
      <family val="2"/>
    </font>
    <font>
      <b/>
      <sz val="9"/>
      <name val="Arial Nova"/>
      <family val="2"/>
    </font>
    <font>
      <sz val="9"/>
      <name val="Arial Nova"/>
      <family val="2"/>
    </font>
    <font>
      <b/>
      <u/>
      <sz val="10"/>
      <name val="Arial Nova"/>
      <family val="2"/>
    </font>
    <font>
      <b/>
      <sz val="18"/>
      <color indexed="8"/>
      <name val="Arial"/>
      <family val="2"/>
    </font>
    <font>
      <b/>
      <sz val="16"/>
      <color indexed="8"/>
      <name val="Arial"/>
      <family val="2"/>
    </font>
    <font>
      <sz val="16"/>
      <color indexed="8"/>
      <name val="Arial"/>
      <family val="2"/>
    </font>
    <font>
      <sz val="16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20"/>
      <color indexed="8"/>
      <name val="Arial"/>
      <family val="2"/>
    </font>
    <font>
      <u/>
      <sz val="10"/>
      <name val="Arial Nova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</patternFill>
    </fill>
    <fill>
      <patternFill patternType="solid">
        <fgColor indexed="62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/>
        <bgColor indexed="58"/>
      </patternFill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8"/>
        <bgColor indexed="58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26"/>
      </patternFill>
    </fill>
  </fills>
  <borders count="7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5">
    <xf numFmtId="0" fontId="0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7" fillId="7" borderId="13" applyNumberFormat="0" applyAlignment="0" applyProtection="0"/>
    <xf numFmtId="0" fontId="8" fillId="0" borderId="0">
      <protection locked="0"/>
    </xf>
    <xf numFmtId="166" fontId="5" fillId="0" borderId="0" applyFont="0" applyFill="0" applyBorder="0" applyAlignment="0" applyProtection="0"/>
    <xf numFmtId="0" fontId="9" fillId="0" borderId="0"/>
    <xf numFmtId="0" fontId="9" fillId="0" borderId="0"/>
    <xf numFmtId="165" fontId="10" fillId="0" borderId="0" applyBorder="0" applyProtection="0"/>
    <xf numFmtId="167" fontId="8" fillId="0" borderId="0">
      <protection locked="0"/>
    </xf>
    <xf numFmtId="0" fontId="11" fillId="8" borderId="0" applyNumberFormat="0" applyBorder="0" applyAlignment="0" applyProtection="0"/>
    <xf numFmtId="0" fontId="12" fillId="0" borderId="0">
      <alignment horizontal="left"/>
    </xf>
    <xf numFmtId="0" fontId="13" fillId="9" borderId="14" applyNumberFormat="0" applyAlignment="0" applyProtection="0"/>
    <xf numFmtId="0" fontId="14" fillId="0" borderId="15" applyNumberFormat="0" applyFill="0" applyAlignment="0" applyProtection="0"/>
    <xf numFmtId="3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16" fillId="0" borderId="6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7" fillId="10" borderId="0" applyNumberFormat="0" applyBorder="0" applyAlignment="0" applyProtection="0"/>
    <xf numFmtId="0" fontId="5" fillId="0" borderId="0"/>
    <xf numFmtId="0" fontId="5" fillId="0" borderId="0"/>
    <xf numFmtId="0" fontId="2" fillId="0" borderId="0"/>
    <xf numFmtId="0" fontId="5" fillId="11" borderId="16" applyNumberFormat="0" applyAlignment="0" applyProtection="0"/>
    <xf numFmtId="40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171" fontId="8" fillId="0" borderId="0">
      <protection locked="0"/>
    </xf>
    <xf numFmtId="172" fontId="8" fillId="0" borderId="0"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3" fontId="19" fillId="0" borderId="0">
      <protection locked="0"/>
    </xf>
    <xf numFmtId="165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21" fillId="4" borderId="3">
      <alignment wrapText="1"/>
    </xf>
    <xf numFmtId="0" fontId="21" fillId="4" borderId="3">
      <alignment wrapText="1"/>
    </xf>
    <xf numFmtId="0" fontId="22" fillId="0" borderId="17" applyNumberFormat="0" applyFill="0" applyAlignment="0" applyProtection="0"/>
    <xf numFmtId="173" fontId="23" fillId="0" borderId="0">
      <protection locked="0"/>
    </xf>
    <xf numFmtId="173" fontId="23" fillId="0" borderId="0">
      <protection locked="0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164" fontId="25" fillId="0" borderId="0" applyFont="0" applyFill="0" applyBorder="0" applyAlignment="0" applyProtection="0"/>
  </cellStyleXfs>
  <cellXfs count="321">
    <xf numFmtId="0" fontId="0" fillId="0" borderId="0" xfId="0"/>
    <xf numFmtId="0" fontId="26" fillId="0" borderId="0" xfId="0" applyFont="1"/>
    <xf numFmtId="0" fontId="26" fillId="12" borderId="0" xfId="3" applyFont="1" applyFill="1"/>
    <xf numFmtId="0" fontId="26" fillId="12" borderId="0" xfId="3" applyFont="1" applyFill="1" applyAlignment="1">
      <alignment vertical="center"/>
    </xf>
    <xf numFmtId="0" fontId="27" fillId="12" borderId="0" xfId="3" applyFont="1" applyFill="1" applyAlignment="1">
      <alignment wrapText="1"/>
    </xf>
    <xf numFmtId="0" fontId="26" fillId="12" borderId="0" xfId="3" applyFont="1" applyFill="1" applyAlignment="1">
      <alignment wrapText="1"/>
    </xf>
    <xf numFmtId="0" fontId="26" fillId="0" borderId="0" xfId="3" applyFont="1" applyAlignment="1">
      <alignment horizontal="center" vertical="center"/>
    </xf>
    <xf numFmtId="0" fontId="26" fillId="0" borderId="8" xfId="3" applyFont="1" applyBorder="1" applyAlignment="1">
      <alignment horizontal="center" vertical="center"/>
    </xf>
    <xf numFmtId="0" fontId="28" fillId="12" borderId="0" xfId="3" applyFont="1" applyFill="1" applyAlignment="1">
      <alignment wrapText="1"/>
    </xf>
    <xf numFmtId="0" fontId="27" fillId="12" borderId="0" xfId="3" applyFont="1" applyFill="1" applyAlignment="1">
      <alignment horizontal="right"/>
    </xf>
    <xf numFmtId="0" fontId="26" fillId="12" borderId="0" xfId="3" applyFont="1" applyFill="1" applyAlignment="1">
      <alignment horizontal="center" vertical="center"/>
    </xf>
    <xf numFmtId="0" fontId="28" fillId="12" borderId="3" xfId="3" applyFont="1" applyFill="1" applyBorder="1" applyAlignment="1">
      <alignment horizontal="center" vertical="center"/>
    </xf>
    <xf numFmtId="0" fontId="29" fillId="12" borderId="0" xfId="3" applyFont="1" applyFill="1" applyAlignment="1">
      <alignment wrapText="1"/>
    </xf>
    <xf numFmtId="0" fontId="28" fillId="0" borderId="0" xfId="3" applyFont="1" applyAlignment="1">
      <alignment vertical="center"/>
    </xf>
    <xf numFmtId="0" fontId="29" fillId="12" borderId="0" xfId="3" applyFont="1" applyFill="1"/>
    <xf numFmtId="0" fontId="29" fillId="12" borderId="5" xfId="3" applyFont="1" applyFill="1" applyBorder="1" applyAlignment="1">
      <alignment vertical="center"/>
    </xf>
    <xf numFmtId="49" fontId="28" fillId="12" borderId="3" xfId="3" applyNumberFormat="1" applyFont="1" applyFill="1" applyBorder="1" applyAlignment="1">
      <alignment horizontal="center" vertical="center" wrapText="1"/>
    </xf>
    <xf numFmtId="49" fontId="29" fillId="12" borderId="3" xfId="3" applyNumberFormat="1" applyFont="1" applyFill="1" applyBorder="1" applyAlignment="1">
      <alignment horizontal="center" vertical="center" wrapText="1"/>
    </xf>
    <xf numFmtId="0" fontId="28" fillId="0" borderId="7" xfId="3" applyFont="1" applyBorder="1" applyAlignment="1">
      <alignment horizontal="center" vertical="center"/>
    </xf>
    <xf numFmtId="0" fontId="29" fillId="0" borderId="0" xfId="3" applyFont="1" applyAlignment="1">
      <alignment horizontal="center" vertical="center"/>
    </xf>
    <xf numFmtId="0" fontId="29" fillId="12" borderId="0" xfId="3" applyFont="1" applyFill="1" applyAlignment="1">
      <alignment horizontal="center" vertical="center"/>
    </xf>
    <xf numFmtId="10" fontId="28" fillId="12" borderId="3" xfId="3" applyNumberFormat="1" applyFont="1" applyFill="1" applyBorder="1" applyAlignment="1">
      <alignment horizontal="center" vertical="center" wrapText="1"/>
    </xf>
    <xf numFmtId="10" fontId="28" fillId="2" borderId="3" xfId="3" applyNumberFormat="1" applyFont="1" applyFill="1" applyBorder="1" applyAlignment="1">
      <alignment horizontal="center" vertical="center" wrapText="1"/>
    </xf>
    <xf numFmtId="174" fontId="29" fillId="12" borderId="3" xfId="64" applyNumberFormat="1" applyFont="1" applyFill="1" applyBorder="1" applyAlignment="1">
      <alignment horizontal="center" vertical="center" wrapText="1"/>
    </xf>
    <xf numFmtId="174" fontId="28" fillId="12" borderId="3" xfId="3" applyNumberFormat="1" applyFont="1" applyFill="1" applyBorder="1" applyAlignment="1">
      <alignment horizontal="center" vertical="center" wrapText="1"/>
    </xf>
    <xf numFmtId="0" fontId="28" fillId="12" borderId="3" xfId="3" applyFont="1" applyFill="1" applyBorder="1" applyAlignment="1">
      <alignment horizontal="center" vertical="center" wrapText="1"/>
    </xf>
    <xf numFmtId="0" fontId="26" fillId="0" borderId="0" xfId="3" applyFont="1" applyAlignment="1">
      <alignment vertical="center"/>
    </xf>
    <xf numFmtId="0" fontId="27" fillId="0" borderId="20" xfId="0" applyFont="1" applyBorder="1" applyAlignment="1">
      <alignment vertical="center" wrapText="1"/>
    </xf>
    <xf numFmtId="0" fontId="27" fillId="0" borderId="21" xfId="0" applyFont="1" applyBorder="1" applyAlignment="1">
      <alignment vertical="center" wrapText="1"/>
    </xf>
    <xf numFmtId="14" fontId="28" fillId="12" borderId="30" xfId="3" applyNumberFormat="1" applyFont="1" applyFill="1" applyBorder="1" applyAlignment="1">
      <alignment horizontal="left" vertical="center"/>
    </xf>
    <xf numFmtId="0" fontId="29" fillId="12" borderId="22" xfId="3" applyFont="1" applyFill="1" applyBorder="1" applyAlignment="1">
      <alignment vertical="center"/>
    </xf>
    <xf numFmtId="0" fontId="28" fillId="12" borderId="25" xfId="3" applyFont="1" applyFill="1" applyBorder="1" applyAlignment="1">
      <alignment horizontal="center" vertical="center"/>
    </xf>
    <xf numFmtId="0" fontId="28" fillId="12" borderId="26" xfId="3" applyFont="1" applyFill="1" applyBorder="1" applyAlignment="1">
      <alignment horizontal="center" vertical="center"/>
    </xf>
    <xf numFmtId="10" fontId="28" fillId="2" borderId="26" xfId="3" applyNumberFormat="1" applyFont="1" applyFill="1" applyBorder="1" applyAlignment="1">
      <alignment horizontal="center" vertical="center" wrapText="1"/>
    </xf>
    <xf numFmtId="174" fontId="29" fillId="12" borderId="26" xfId="64" applyNumberFormat="1" applyFont="1" applyFill="1" applyBorder="1" applyAlignment="1">
      <alignment horizontal="center" vertical="center" wrapText="1"/>
    </xf>
    <xf numFmtId="10" fontId="28" fillId="12" borderId="26" xfId="3" applyNumberFormat="1" applyFont="1" applyFill="1" applyBorder="1" applyAlignment="1">
      <alignment horizontal="center" vertical="center" wrapText="1"/>
    </xf>
    <xf numFmtId="174" fontId="28" fillId="12" borderId="26" xfId="3" applyNumberFormat="1" applyFont="1" applyFill="1" applyBorder="1" applyAlignment="1">
      <alignment horizontal="center" vertical="center" wrapText="1"/>
    </xf>
    <xf numFmtId="0" fontId="27" fillId="12" borderId="27" xfId="3" applyFont="1" applyFill="1" applyBorder="1" applyAlignment="1">
      <alignment wrapText="1"/>
    </xf>
    <xf numFmtId="0" fontId="28" fillId="0" borderId="31" xfId="3" applyFont="1" applyBorder="1" applyAlignment="1">
      <alignment vertical="center"/>
    </xf>
    <xf numFmtId="0" fontId="26" fillId="12" borderId="32" xfId="3" applyFont="1" applyFill="1" applyBorder="1"/>
    <xf numFmtId="0" fontId="28" fillId="12" borderId="27" xfId="3" applyFont="1" applyFill="1" applyBorder="1"/>
    <xf numFmtId="0" fontId="28" fillId="0" borderId="32" xfId="3" applyFont="1" applyBorder="1" applyAlignment="1">
      <alignment vertical="center"/>
    </xf>
    <xf numFmtId="0" fontId="29" fillId="12" borderId="27" xfId="3" applyFont="1" applyFill="1" applyBorder="1"/>
    <xf numFmtId="0" fontId="29" fillId="12" borderId="32" xfId="3" applyFont="1" applyFill="1" applyBorder="1"/>
    <xf numFmtId="0" fontId="26" fillId="12" borderId="27" xfId="3" applyFont="1" applyFill="1" applyBorder="1"/>
    <xf numFmtId="0" fontId="27" fillId="12" borderId="32" xfId="3" applyFont="1" applyFill="1" applyBorder="1" applyAlignment="1">
      <alignment horizontal="right"/>
    </xf>
    <xf numFmtId="0" fontId="26" fillId="12" borderId="28" xfId="3" applyFont="1" applyFill="1" applyBorder="1"/>
    <xf numFmtId="0" fontId="26" fillId="12" borderId="6" xfId="3" applyFont="1" applyFill="1" applyBorder="1"/>
    <xf numFmtId="0" fontId="26" fillId="12" borderId="6" xfId="3" applyFont="1" applyFill="1" applyBorder="1" applyAlignment="1">
      <alignment wrapText="1"/>
    </xf>
    <xf numFmtId="0" fontId="26" fillId="12" borderId="33" xfId="3" applyFont="1" applyFill="1" applyBorder="1"/>
    <xf numFmtId="0" fontId="28" fillId="12" borderId="7" xfId="3" applyFont="1" applyFill="1" applyBorder="1" applyAlignment="1">
      <alignment horizontal="left" vertical="center"/>
    </xf>
    <xf numFmtId="0" fontId="27" fillId="12" borderId="0" xfId="3" applyFont="1" applyFill="1" applyAlignment="1">
      <alignment horizontal="left" vertical="center"/>
    </xf>
    <xf numFmtId="0" fontId="32" fillId="0" borderId="4" xfId="13" applyFont="1" applyBorder="1" applyAlignment="1">
      <alignment vertical="center"/>
    </xf>
    <xf numFmtId="2" fontId="32" fillId="0" borderId="9" xfId="13" applyNumberFormat="1" applyFont="1" applyBorder="1" applyAlignment="1">
      <alignment horizontal="center" vertical="center" wrapText="1"/>
    </xf>
    <xf numFmtId="0" fontId="34" fillId="15" borderId="7" xfId="0" applyFont="1" applyFill="1" applyBorder="1"/>
    <xf numFmtId="0" fontId="33" fillId="16" borderId="0" xfId="13" applyFont="1" applyFill="1" applyAlignment="1">
      <alignment vertical="center"/>
    </xf>
    <xf numFmtId="0" fontId="36" fillId="17" borderId="25" xfId="13" applyFont="1" applyFill="1" applyBorder="1" applyAlignment="1">
      <alignment horizontal="center" vertical="center" textRotation="90" wrapText="1"/>
    </xf>
    <xf numFmtId="2" fontId="36" fillId="17" borderId="26" xfId="13" applyNumberFormat="1" applyFont="1" applyFill="1" applyBorder="1" applyAlignment="1">
      <alignment horizontal="center" vertical="center" textRotation="90" wrapText="1"/>
    </xf>
    <xf numFmtId="0" fontId="36" fillId="18" borderId="25" xfId="13" applyFont="1" applyFill="1" applyBorder="1" applyAlignment="1">
      <alignment horizontal="center" vertical="center" textRotation="90" wrapText="1"/>
    </xf>
    <xf numFmtId="175" fontId="36" fillId="18" borderId="3" xfId="13" applyNumberFormat="1" applyFont="1" applyFill="1" applyBorder="1" applyAlignment="1">
      <alignment horizontal="center" vertical="center" textRotation="90" wrapText="1"/>
    </xf>
    <xf numFmtId="2" fontId="36" fillId="17" borderId="3" xfId="13" applyNumberFormat="1" applyFont="1" applyFill="1" applyBorder="1" applyAlignment="1">
      <alignment horizontal="center" vertical="center" textRotation="90" wrapText="1"/>
    </xf>
    <xf numFmtId="2" fontId="36" fillId="18" borderId="3" xfId="13" applyNumberFormat="1" applyFont="1" applyFill="1" applyBorder="1" applyAlignment="1">
      <alignment horizontal="center" vertical="center" textRotation="90" wrapText="1"/>
    </xf>
    <xf numFmtId="2" fontId="36" fillId="18" borderId="26" xfId="13" applyNumberFormat="1" applyFont="1" applyFill="1" applyBorder="1" applyAlignment="1">
      <alignment horizontal="center" vertical="center" textRotation="90" wrapText="1"/>
    </xf>
    <xf numFmtId="2" fontId="36" fillId="18" borderId="12" xfId="13" applyNumberFormat="1" applyFont="1" applyFill="1" applyBorder="1" applyAlignment="1">
      <alignment horizontal="center" vertical="center" textRotation="90" wrapText="1"/>
    </xf>
    <xf numFmtId="2" fontId="36" fillId="18" borderId="9" xfId="13" applyNumberFormat="1" applyFont="1" applyFill="1" applyBorder="1" applyAlignment="1">
      <alignment horizontal="center" vertical="center" textRotation="90" wrapText="1"/>
    </xf>
    <xf numFmtId="2" fontId="36" fillId="18" borderId="11" xfId="13" applyNumberFormat="1" applyFont="1" applyFill="1" applyBorder="1" applyAlignment="1">
      <alignment horizontal="center" vertical="center" textRotation="90" wrapText="1"/>
    </xf>
    <xf numFmtId="2" fontId="36" fillId="18" borderId="39" xfId="13" applyNumberFormat="1" applyFont="1" applyFill="1" applyBorder="1" applyAlignment="1">
      <alignment horizontal="center" vertical="center" textRotation="90" wrapText="1"/>
    </xf>
    <xf numFmtId="2" fontId="36" fillId="18" borderId="40" xfId="13" applyNumberFormat="1" applyFont="1" applyFill="1" applyBorder="1" applyAlignment="1">
      <alignment horizontal="center" vertical="center" textRotation="90" wrapText="1"/>
    </xf>
    <xf numFmtId="2" fontId="38" fillId="17" borderId="42" xfId="13" applyNumberFormat="1" applyFont="1" applyFill="1" applyBorder="1" applyAlignment="1">
      <alignment horizontal="center" vertical="center" wrapText="1"/>
    </xf>
    <xf numFmtId="2" fontId="38" fillId="17" borderId="43" xfId="13" applyNumberFormat="1" applyFont="1" applyFill="1" applyBorder="1" applyAlignment="1">
      <alignment horizontal="center" vertical="center" wrapText="1"/>
    </xf>
    <xf numFmtId="0" fontId="38" fillId="0" borderId="47" xfId="13" applyFont="1" applyBorder="1" applyAlignment="1">
      <alignment horizontal="center" vertical="center" wrapText="1"/>
    </xf>
    <xf numFmtId="4" fontId="38" fillId="0" borderId="49" xfId="13" applyNumberFormat="1" applyFont="1" applyBorder="1" applyAlignment="1">
      <alignment horizontal="center" vertical="center" wrapText="1"/>
    </xf>
    <xf numFmtId="4" fontId="38" fillId="0" borderId="36" xfId="13" applyNumberFormat="1" applyFont="1" applyBorder="1" applyAlignment="1">
      <alignment horizontal="center" vertical="center" wrapText="1"/>
    </xf>
    <xf numFmtId="4" fontId="38" fillId="0" borderId="0" xfId="13" applyNumberFormat="1" applyFont="1" applyAlignment="1">
      <alignment horizontal="center" vertical="center" wrapText="1"/>
    </xf>
    <xf numFmtId="4" fontId="38" fillId="0" borderId="3" xfId="13" applyNumberFormat="1" applyFont="1" applyBorder="1" applyAlignment="1">
      <alignment horizontal="center" vertical="center" wrapText="1"/>
    </xf>
    <xf numFmtId="4" fontId="38" fillId="0" borderId="26" xfId="13" applyNumberFormat="1" applyFont="1" applyBorder="1" applyAlignment="1">
      <alignment horizontal="center" vertical="center" wrapText="1"/>
    </xf>
    <xf numFmtId="4" fontId="38" fillId="0" borderId="22" xfId="13" applyNumberFormat="1" applyFont="1" applyBorder="1" applyAlignment="1">
      <alignment horizontal="justify" vertical="center" wrapText="1"/>
    </xf>
    <xf numFmtId="4" fontId="38" fillId="0" borderId="23" xfId="13" applyNumberFormat="1" applyFont="1" applyBorder="1" applyAlignment="1">
      <alignment horizontal="center" vertical="center" wrapText="1"/>
    </xf>
    <xf numFmtId="4" fontId="38" fillId="0" borderId="56" xfId="13" applyNumberFormat="1" applyFont="1" applyBorder="1" applyAlignment="1">
      <alignment horizontal="left" vertical="center" wrapText="1"/>
    </xf>
    <xf numFmtId="4" fontId="38" fillId="0" borderId="30" xfId="13" applyNumberFormat="1" applyFont="1" applyBorder="1" applyAlignment="1">
      <alignment horizontal="center" vertical="center" wrapText="1"/>
    </xf>
    <xf numFmtId="4" fontId="38" fillId="0" borderId="56" xfId="13" applyNumberFormat="1" applyFont="1" applyBorder="1" applyAlignment="1">
      <alignment horizontal="justify" vertical="center" wrapText="1"/>
    </xf>
    <xf numFmtId="4" fontId="38" fillId="0" borderId="43" xfId="13" applyNumberFormat="1" applyFont="1" applyBorder="1" applyAlignment="1">
      <alignment horizontal="center" vertical="center" wrapText="1"/>
    </xf>
    <xf numFmtId="4" fontId="36" fillId="0" borderId="60" xfId="13" applyNumberFormat="1" applyFont="1" applyBorder="1" applyAlignment="1">
      <alignment horizontal="center" vertical="center" wrapText="1"/>
    </xf>
    <xf numFmtId="4" fontId="36" fillId="19" borderId="58" xfId="13" applyNumberFormat="1" applyFont="1" applyFill="1" applyBorder="1" applyAlignment="1">
      <alignment horizontal="center" vertical="center" wrapText="1"/>
    </xf>
    <xf numFmtId="4" fontId="36" fillId="19" borderId="59" xfId="13" applyNumberFormat="1" applyFont="1" applyFill="1" applyBorder="1" applyAlignment="1">
      <alignment horizontal="center" vertical="center" wrapText="1"/>
    </xf>
    <xf numFmtId="4" fontId="36" fillId="0" borderId="61" xfId="13" applyNumberFormat="1" applyFont="1" applyBorder="1" applyAlignment="1">
      <alignment horizontal="center" vertical="center" wrapText="1"/>
    </xf>
    <xf numFmtId="4" fontId="36" fillId="0" borderId="0" xfId="13" applyNumberFormat="1" applyFont="1" applyAlignment="1">
      <alignment horizontal="center" vertical="center" wrapText="1"/>
    </xf>
    <xf numFmtId="0" fontId="36" fillId="0" borderId="62" xfId="13" applyFont="1" applyBorder="1" applyAlignment="1">
      <alignment horizontal="center" vertical="center" wrapText="1"/>
    </xf>
    <xf numFmtId="2" fontId="38" fillId="0" borderId="62" xfId="13" applyNumberFormat="1" applyFont="1" applyBorder="1" applyAlignment="1">
      <alignment horizontal="center" vertical="center" wrapText="1"/>
    </xf>
    <xf numFmtId="2" fontId="36" fillId="0" borderId="3" xfId="13" applyNumberFormat="1" applyFont="1" applyBorder="1" applyAlignment="1">
      <alignment horizontal="center" vertical="center" wrapText="1"/>
    </xf>
    <xf numFmtId="2" fontId="38" fillId="0" borderId="0" xfId="13" applyNumberFormat="1" applyFont="1" applyAlignment="1">
      <alignment horizontal="center" vertical="center" wrapText="1"/>
    </xf>
    <xf numFmtId="0" fontId="36" fillId="0" borderId="63" xfId="13" applyFont="1" applyBorder="1" applyAlignment="1">
      <alignment horizontal="center" vertical="center" wrapText="1"/>
    </xf>
    <xf numFmtId="0" fontId="36" fillId="0" borderId="0" xfId="13" applyFont="1" applyAlignment="1">
      <alignment horizontal="center" vertical="center" wrapText="1"/>
    </xf>
    <xf numFmtId="0" fontId="40" fillId="0" borderId="0" xfId="13" applyFont="1" applyAlignment="1">
      <alignment horizontal="center" vertical="center" wrapText="1"/>
    </xf>
    <xf numFmtId="2" fontId="38" fillId="17" borderId="3" xfId="13" applyNumberFormat="1" applyFont="1" applyFill="1" applyBorder="1" applyAlignment="1">
      <alignment horizontal="center" vertical="center" wrapText="1"/>
    </xf>
    <xf numFmtId="176" fontId="38" fillId="0" borderId="3" xfId="13" applyNumberFormat="1" applyFont="1" applyBorder="1" applyAlignment="1">
      <alignment horizontal="center" vertical="center" wrapText="1"/>
    </xf>
    <xf numFmtId="9" fontId="26" fillId="0" borderId="0" xfId="1" applyFont="1"/>
    <xf numFmtId="0" fontId="26" fillId="0" borderId="52" xfId="0" applyFont="1" applyBorder="1" applyAlignment="1">
      <alignment vertical="center"/>
    </xf>
    <xf numFmtId="0" fontId="26" fillId="0" borderId="0" xfId="0" applyFont="1" applyAlignment="1">
      <alignment vertical="center"/>
    </xf>
    <xf numFmtId="4" fontId="26" fillId="0" borderId="0" xfId="0" applyNumberFormat="1" applyFont="1" applyAlignment="1">
      <alignment vertical="center"/>
    </xf>
    <xf numFmtId="0" fontId="26" fillId="0" borderId="51" xfId="0" applyFont="1" applyBorder="1" applyAlignment="1">
      <alignment vertical="center"/>
    </xf>
    <xf numFmtId="0" fontId="26" fillId="0" borderId="8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6" fillId="0" borderId="52" xfId="0" applyFont="1" applyBorder="1"/>
    <xf numFmtId="4" fontId="26" fillId="0" borderId="0" xfId="0" applyNumberFormat="1" applyFont="1"/>
    <xf numFmtId="0" fontId="26" fillId="0" borderId="51" xfId="0" applyFont="1" applyBorder="1"/>
    <xf numFmtId="0" fontId="26" fillId="0" borderId="0" xfId="0" applyFont="1" applyAlignment="1">
      <alignment horizontal="center" vertical="center"/>
    </xf>
    <xf numFmtId="0" fontId="26" fillId="0" borderId="11" xfId="0" applyFont="1" applyBorder="1"/>
    <xf numFmtId="0" fontId="26" fillId="0" borderId="8" xfId="0" applyFont="1" applyBorder="1"/>
    <xf numFmtId="4" fontId="26" fillId="0" borderId="8" xfId="0" applyNumberFormat="1" applyFont="1" applyBorder="1"/>
    <xf numFmtId="0" fontId="26" fillId="0" borderId="12" xfId="0" applyFont="1" applyBorder="1"/>
    <xf numFmtId="0" fontId="26" fillId="0" borderId="3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10" fontId="27" fillId="13" borderId="3" xfId="0" applyNumberFormat="1" applyFont="1" applyFill="1" applyBorder="1" applyAlignment="1">
      <alignment horizontal="center" vertical="center"/>
    </xf>
    <xf numFmtId="4" fontId="27" fillId="0" borderId="3" xfId="0" applyNumberFormat="1" applyFont="1" applyBorder="1" applyAlignment="1">
      <alignment horizontal="center" vertical="center" wrapText="1"/>
    </xf>
    <xf numFmtId="0" fontId="27" fillId="3" borderId="4" xfId="0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 wrapText="1"/>
    </xf>
    <xf numFmtId="49" fontId="27" fillId="3" borderId="1" xfId="0" applyNumberFormat="1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left" vertical="center" wrapText="1"/>
    </xf>
    <xf numFmtId="2" fontId="26" fillId="3" borderId="1" xfId="2" applyNumberFormat="1" applyFont="1" applyFill="1" applyBorder="1" applyAlignment="1">
      <alignment horizontal="center" vertical="center" wrapText="1"/>
    </xf>
    <xf numFmtId="4" fontId="26" fillId="3" borderId="1" xfId="0" applyNumberFormat="1" applyFont="1" applyFill="1" applyBorder="1" applyAlignment="1">
      <alignment horizontal="center" vertical="center" wrapText="1"/>
    </xf>
    <xf numFmtId="174" fontId="27" fillId="3" borderId="5" xfId="0" applyNumberFormat="1" applyFont="1" applyFill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174" fontId="26" fillId="0" borderId="3" xfId="0" applyNumberFormat="1" applyFont="1" applyBorder="1" applyAlignment="1">
      <alignment horizontal="center" vertical="center" wrapText="1"/>
    </xf>
    <xf numFmtId="4" fontId="27" fillId="3" borderId="1" xfId="0" applyNumberFormat="1" applyFont="1" applyFill="1" applyBorder="1" applyAlignment="1">
      <alignment horizontal="center" vertical="center" wrapText="1"/>
    </xf>
    <xf numFmtId="1" fontId="26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9" fontId="26" fillId="0" borderId="3" xfId="0" applyNumberFormat="1" applyFont="1" applyBorder="1" applyAlignment="1">
      <alignment horizontal="center" vertical="center" wrapText="1"/>
    </xf>
    <xf numFmtId="0" fontId="26" fillId="13" borderId="3" xfId="0" applyFont="1" applyFill="1" applyBorder="1" applyAlignment="1">
      <alignment horizontal="center" vertical="center" wrapText="1"/>
    </xf>
    <xf numFmtId="0" fontId="26" fillId="13" borderId="3" xfId="0" applyFont="1" applyFill="1" applyBorder="1" applyAlignment="1">
      <alignment horizontal="left" vertical="center" wrapText="1"/>
    </xf>
    <xf numFmtId="174" fontId="27" fillId="0" borderId="3" xfId="0" applyNumberFormat="1" applyFont="1" applyBorder="1" applyAlignment="1">
      <alignment horizontal="center" vertical="center" wrapText="1"/>
    </xf>
    <xf numFmtId="0" fontId="27" fillId="0" borderId="52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4" fontId="27" fillId="0" borderId="0" xfId="0" applyNumberFormat="1" applyFont="1" applyAlignment="1">
      <alignment horizontal="center" vertical="center" wrapText="1"/>
    </xf>
    <xf numFmtId="4" fontId="27" fillId="0" borderId="51" xfId="0" applyNumberFormat="1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49" fontId="26" fillId="13" borderId="3" xfId="0" applyNumberFormat="1" applyFont="1" applyFill="1" applyBorder="1" applyAlignment="1">
      <alignment horizontal="center" vertical="center" wrapText="1"/>
    </xf>
    <xf numFmtId="4" fontId="27" fillId="13" borderId="3" xfId="0" applyNumberFormat="1" applyFont="1" applyFill="1" applyBorder="1" applyAlignment="1">
      <alignment horizontal="center" vertical="center" wrapText="1"/>
    </xf>
    <xf numFmtId="174" fontId="26" fillId="13" borderId="3" xfId="0" applyNumberFormat="1" applyFont="1" applyFill="1" applyBorder="1" applyAlignment="1">
      <alignment horizontal="center" vertical="center" wrapText="1"/>
    </xf>
    <xf numFmtId="0" fontId="27" fillId="20" borderId="4" xfId="0" applyFont="1" applyFill="1" applyBorder="1" applyAlignment="1">
      <alignment horizontal="center" vertical="center" wrapText="1"/>
    </xf>
    <xf numFmtId="0" fontId="27" fillId="20" borderId="1" xfId="0" applyFont="1" applyFill="1" applyBorder="1" applyAlignment="1">
      <alignment horizontal="center" vertical="center" wrapText="1"/>
    </xf>
    <xf numFmtId="0" fontId="27" fillId="20" borderId="1" xfId="0" applyFont="1" applyFill="1" applyBorder="1" applyAlignment="1">
      <alignment horizontal="left" vertical="center" wrapText="1"/>
    </xf>
    <xf numFmtId="4" fontId="27" fillId="20" borderId="1" xfId="0" applyNumberFormat="1" applyFont="1" applyFill="1" applyBorder="1" applyAlignment="1">
      <alignment horizontal="center" vertical="center" wrapText="1"/>
    </xf>
    <xf numFmtId="174" fontId="27" fillId="20" borderId="5" xfId="0" applyNumberFormat="1" applyFont="1" applyFill="1" applyBorder="1" applyAlignment="1">
      <alignment horizontal="center" vertical="center" wrapText="1"/>
    </xf>
    <xf numFmtId="0" fontId="26" fillId="13" borderId="0" xfId="0" applyFont="1" applyFill="1"/>
    <xf numFmtId="0" fontId="27" fillId="13" borderId="3" xfId="0" applyFont="1" applyFill="1" applyBorder="1" applyAlignment="1">
      <alignment horizontal="center" vertical="center"/>
    </xf>
    <xf numFmtId="4" fontId="27" fillId="13" borderId="3" xfId="0" applyNumberFormat="1" applyFont="1" applyFill="1" applyBorder="1" applyAlignment="1">
      <alignment horizontal="center" vertical="center"/>
    </xf>
    <xf numFmtId="0" fontId="27" fillId="13" borderId="3" xfId="0" applyFont="1" applyFill="1" applyBorder="1" applyAlignment="1">
      <alignment horizontal="center" vertical="center" wrapText="1"/>
    </xf>
    <xf numFmtId="10" fontId="27" fillId="13" borderId="3" xfId="1" applyNumberFormat="1" applyFont="1" applyFill="1" applyBorder="1" applyAlignment="1">
      <alignment horizontal="center" vertical="center"/>
    </xf>
    <xf numFmtId="4" fontId="38" fillId="0" borderId="31" xfId="13" applyNumberFormat="1" applyFont="1" applyBorder="1" applyAlignment="1">
      <alignment horizontal="center" vertical="center" wrapText="1"/>
    </xf>
    <xf numFmtId="4" fontId="38" fillId="0" borderId="10" xfId="13" applyNumberFormat="1" applyFont="1" applyBorder="1" applyAlignment="1">
      <alignment horizontal="center" vertical="center" wrapText="1"/>
    </xf>
    <xf numFmtId="4" fontId="38" fillId="0" borderId="55" xfId="13" applyNumberFormat="1" applyFont="1" applyBorder="1" applyAlignment="1">
      <alignment horizontal="center" vertical="center" wrapText="1"/>
    </xf>
    <xf numFmtId="2" fontId="38" fillId="0" borderId="54" xfId="13" applyNumberFormat="1" applyFont="1" applyBorder="1" applyAlignment="1">
      <alignment horizontal="center" vertical="center" wrapText="1"/>
    </xf>
    <xf numFmtId="2" fontId="38" fillId="0" borderId="10" xfId="13" applyNumberFormat="1" applyFont="1" applyBorder="1" applyAlignment="1">
      <alignment horizontal="center" vertical="center" wrapText="1"/>
    </xf>
    <xf numFmtId="0" fontId="38" fillId="18" borderId="31" xfId="13" applyFont="1" applyFill="1" applyBorder="1" applyAlignment="1">
      <alignment horizontal="center" vertical="center"/>
    </xf>
    <xf numFmtId="4" fontId="3" fillId="0" borderId="45" xfId="13" applyNumberFormat="1" applyFont="1" applyBorder="1" applyAlignment="1">
      <alignment horizontal="center" vertical="center" wrapText="1"/>
    </xf>
    <xf numFmtId="4" fontId="38" fillId="0" borderId="66" xfId="13" applyNumberFormat="1" applyFont="1" applyBorder="1" applyAlignment="1">
      <alignment horizontal="center" vertical="center" wrapText="1"/>
    </xf>
    <xf numFmtId="4" fontId="38" fillId="0" borderId="5" xfId="13" applyNumberFormat="1" applyFont="1" applyBorder="1" applyAlignment="1">
      <alignment horizontal="center" vertical="center" wrapText="1"/>
    </xf>
    <xf numFmtId="4" fontId="3" fillId="13" borderId="5" xfId="13" applyNumberFormat="1" applyFont="1" applyFill="1" applyBorder="1" applyAlignment="1">
      <alignment horizontal="center" vertical="center" wrapText="1"/>
    </xf>
    <xf numFmtId="4" fontId="38" fillId="0" borderId="46" xfId="13" applyNumberFormat="1" applyFont="1" applyBorder="1" applyAlignment="1">
      <alignment horizontal="center" vertical="center" wrapText="1"/>
    </xf>
    <xf numFmtId="2" fontId="38" fillId="0" borderId="55" xfId="13" applyNumberFormat="1" applyFont="1" applyBorder="1" applyAlignment="1">
      <alignment horizontal="center" vertical="center" wrapText="1"/>
    </xf>
    <xf numFmtId="2" fontId="38" fillId="18" borderId="10" xfId="13" applyNumberFormat="1" applyFont="1" applyFill="1" applyBorder="1" applyAlignment="1">
      <alignment horizontal="center" vertical="center" wrapText="1"/>
    </xf>
    <xf numFmtId="2" fontId="38" fillId="18" borderId="2" xfId="13" applyNumberFormat="1" applyFont="1" applyFill="1" applyBorder="1" applyAlignment="1">
      <alignment horizontal="center" vertical="center" wrapText="1"/>
    </xf>
    <xf numFmtId="4" fontId="36" fillId="0" borderId="67" xfId="13" applyNumberFormat="1" applyFont="1" applyBorder="1" applyAlignment="1">
      <alignment horizontal="center" vertical="center" wrapText="1"/>
    </xf>
    <xf numFmtId="4" fontId="36" fillId="0" borderId="68" xfId="13" applyNumberFormat="1" applyFont="1" applyBorder="1" applyAlignment="1">
      <alignment horizontal="center" vertical="center" wrapText="1"/>
    </xf>
    <xf numFmtId="0" fontId="38" fillId="18" borderId="54" xfId="13" applyFont="1" applyFill="1" applyBorder="1" applyAlignment="1">
      <alignment horizontal="center" vertical="center"/>
    </xf>
    <xf numFmtId="2" fontId="38" fillId="17" borderId="10" xfId="13" applyNumberFormat="1" applyFont="1" applyFill="1" applyBorder="1" applyAlignment="1">
      <alignment horizontal="center" vertical="center" wrapText="1"/>
    </xf>
    <xf numFmtId="2" fontId="38" fillId="18" borderId="31" xfId="13" applyNumberFormat="1" applyFont="1" applyFill="1" applyBorder="1" applyAlignment="1">
      <alignment horizontal="center" vertical="center" wrapText="1"/>
    </xf>
    <xf numFmtId="4" fontId="36" fillId="0" borderId="69" xfId="13" applyNumberFormat="1" applyFont="1" applyBorder="1" applyAlignment="1">
      <alignment horizontal="center" vertical="center" wrapText="1"/>
    </xf>
    <xf numFmtId="4" fontId="36" fillId="19" borderId="68" xfId="13" applyNumberFormat="1" applyFont="1" applyFill="1" applyBorder="1" applyAlignment="1">
      <alignment horizontal="center" vertical="center" wrapText="1"/>
    </xf>
    <xf numFmtId="4" fontId="36" fillId="0" borderId="33" xfId="13" applyNumberFormat="1" applyFont="1" applyBorder="1" applyAlignment="1">
      <alignment horizontal="center" vertical="center" wrapText="1"/>
    </xf>
    <xf numFmtId="0" fontId="38" fillId="0" borderId="7" xfId="13" applyFont="1" applyBorder="1" applyAlignment="1">
      <alignment horizontal="center" vertical="center" wrapText="1"/>
    </xf>
    <xf numFmtId="4" fontId="36" fillId="0" borderId="72" xfId="13" applyNumberFormat="1" applyFont="1" applyBorder="1" applyAlignment="1">
      <alignment horizontal="center" vertical="center" wrapText="1"/>
    </xf>
    <xf numFmtId="4" fontId="38" fillId="13" borderId="74" xfId="13" applyNumberFormat="1" applyFont="1" applyFill="1" applyBorder="1" applyAlignment="1">
      <alignment horizontal="center" vertical="center" wrapText="1"/>
    </xf>
    <xf numFmtId="4" fontId="38" fillId="13" borderId="3" xfId="13" applyNumberFormat="1" applyFont="1" applyFill="1" applyBorder="1" applyAlignment="1">
      <alignment horizontal="center" vertical="center" wrapText="1"/>
    </xf>
    <xf numFmtId="4" fontId="38" fillId="21" borderId="3" xfId="13" applyNumberFormat="1" applyFont="1" applyFill="1" applyBorder="1" applyAlignment="1">
      <alignment horizontal="center" vertical="center" wrapText="1"/>
    </xf>
    <xf numFmtId="4" fontId="38" fillId="13" borderId="26" xfId="13" applyNumberFormat="1" applyFont="1" applyFill="1" applyBorder="1" applyAlignment="1">
      <alignment horizontal="center" vertical="center" wrapText="1"/>
    </xf>
    <xf numFmtId="4" fontId="38" fillId="13" borderId="5" xfId="13" applyNumberFormat="1" applyFont="1" applyFill="1" applyBorder="1" applyAlignment="1">
      <alignment horizontal="center" vertical="center" wrapText="1"/>
    </xf>
    <xf numFmtId="4" fontId="38" fillId="13" borderId="25" xfId="13" applyNumberFormat="1" applyFont="1" applyFill="1" applyBorder="1" applyAlignment="1">
      <alignment horizontal="center" vertical="center" wrapText="1"/>
    </xf>
    <xf numFmtId="4" fontId="38" fillId="13" borderId="4" xfId="13" applyNumberFormat="1" applyFont="1" applyFill="1" applyBorder="1" applyAlignment="1">
      <alignment horizontal="center" vertical="center" wrapText="1"/>
    </xf>
    <xf numFmtId="4" fontId="38" fillId="13" borderId="7" xfId="13" applyNumberFormat="1" applyFont="1" applyFill="1" applyBorder="1" applyAlignment="1">
      <alignment horizontal="center" vertical="center" wrapText="1"/>
    </xf>
    <xf numFmtId="4" fontId="38" fillId="22" borderId="3" xfId="13" applyNumberFormat="1" applyFont="1" applyFill="1" applyBorder="1" applyAlignment="1">
      <alignment horizontal="center" vertical="center"/>
    </xf>
    <xf numFmtId="4" fontId="38" fillId="22" borderId="3" xfId="13" applyNumberFormat="1" applyFont="1" applyFill="1" applyBorder="1" applyAlignment="1">
      <alignment horizontal="center" vertical="center" wrapText="1"/>
    </xf>
    <xf numFmtId="4" fontId="38" fillId="13" borderId="54" xfId="13" applyNumberFormat="1" applyFont="1" applyFill="1" applyBorder="1" applyAlignment="1">
      <alignment horizontal="center" vertical="center" wrapText="1"/>
    </xf>
    <xf numFmtId="4" fontId="38" fillId="13" borderId="2" xfId="13" applyNumberFormat="1" applyFont="1" applyFill="1" applyBorder="1" applyAlignment="1">
      <alignment horizontal="center" vertical="center" wrapText="1"/>
    </xf>
    <xf numFmtId="4" fontId="38" fillId="13" borderId="42" xfId="13" applyNumberFormat="1" applyFont="1" applyFill="1" applyBorder="1" applyAlignment="1">
      <alignment horizontal="center" vertical="center" wrapText="1"/>
    </xf>
    <xf numFmtId="4" fontId="38" fillId="13" borderId="71" xfId="13" applyNumberFormat="1" applyFont="1" applyFill="1" applyBorder="1" applyAlignment="1">
      <alignment horizontal="center" vertical="center" wrapText="1"/>
    </xf>
    <xf numFmtId="4" fontId="38" fillId="13" borderId="75" xfId="13" applyNumberFormat="1" applyFont="1" applyFill="1" applyBorder="1" applyAlignment="1">
      <alignment horizontal="center" vertical="center" wrapText="1"/>
    </xf>
    <xf numFmtId="4" fontId="38" fillId="13" borderId="44" xfId="13" applyNumberFormat="1" applyFont="1" applyFill="1" applyBorder="1" applyAlignment="1">
      <alignment horizontal="center" vertical="center" wrapText="1"/>
    </xf>
    <xf numFmtId="4" fontId="38" fillId="22" borderId="45" xfId="13" applyNumberFormat="1" applyFont="1" applyFill="1" applyBorder="1" applyAlignment="1">
      <alignment horizontal="center" vertical="center"/>
    </xf>
    <xf numFmtId="4" fontId="38" fillId="21" borderId="45" xfId="13" applyNumberFormat="1" applyFont="1" applyFill="1" applyBorder="1" applyAlignment="1">
      <alignment horizontal="center" vertical="center" wrapText="1"/>
    </xf>
    <xf numFmtId="4" fontId="38" fillId="22" borderId="45" xfId="13" applyNumberFormat="1" applyFont="1" applyFill="1" applyBorder="1" applyAlignment="1">
      <alignment horizontal="center" vertical="center" wrapText="1"/>
    </xf>
    <xf numFmtId="4" fontId="38" fillId="13" borderId="43" xfId="13" applyNumberFormat="1" applyFont="1" applyFill="1" applyBorder="1" applyAlignment="1">
      <alignment horizontal="center" vertical="center" wrapText="1"/>
    </xf>
    <xf numFmtId="4" fontId="38" fillId="13" borderId="46" xfId="13" applyNumberFormat="1" applyFont="1" applyFill="1" applyBorder="1" applyAlignment="1">
      <alignment horizontal="center" vertical="center" wrapText="1"/>
    </xf>
    <xf numFmtId="4" fontId="38" fillId="13" borderId="45" xfId="13" applyNumberFormat="1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6" fillId="0" borderId="4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5" xfId="0" applyFont="1" applyBorder="1" applyAlignment="1">
      <alignment horizontal="left" vertical="center" wrapText="1"/>
    </xf>
    <xf numFmtId="4" fontId="26" fillId="0" borderId="3" xfId="0" applyNumberFormat="1" applyFont="1" applyBorder="1" applyAlignment="1">
      <alignment horizontal="center" vertical="center" wrapText="1"/>
    </xf>
    <xf numFmtId="4" fontId="26" fillId="13" borderId="3" xfId="0" applyNumberFormat="1" applyFont="1" applyFill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/>
    </xf>
    <xf numFmtId="0" fontId="26" fillId="0" borderId="7" xfId="0" applyFont="1" applyBorder="1" applyAlignment="1">
      <alignment horizontal="center"/>
    </xf>
    <xf numFmtId="0" fontId="27" fillId="0" borderId="7" xfId="0" applyFont="1" applyBorder="1" applyAlignment="1">
      <alignment horizontal="center" vertical="center" wrapText="1"/>
    </xf>
    <xf numFmtId="0" fontId="27" fillId="0" borderId="55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4" xfId="0" applyFont="1" applyBorder="1" applyAlignment="1">
      <alignment horizontal="left" vertical="center"/>
    </xf>
    <xf numFmtId="0" fontId="27" fillId="0" borderId="1" xfId="0" applyFont="1" applyBorder="1" applyAlignment="1">
      <alignment horizontal="left" vertical="center"/>
    </xf>
    <xf numFmtId="0" fontId="27" fillId="0" borderId="5" xfId="0" applyFont="1" applyBorder="1" applyAlignment="1">
      <alignment horizontal="left" vertical="center"/>
    </xf>
    <xf numFmtId="0" fontId="27" fillId="0" borderId="4" xfId="0" applyFont="1" applyBorder="1" applyAlignment="1">
      <alignment horizontal="center" vertical="center"/>
    </xf>
    <xf numFmtId="2" fontId="27" fillId="0" borderId="1" xfId="0" applyNumberFormat="1" applyFont="1" applyBorder="1" applyAlignment="1">
      <alignment horizontal="center" vertical="center"/>
    </xf>
    <xf numFmtId="2" fontId="27" fillId="0" borderId="5" xfId="0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left" vertical="center"/>
    </xf>
    <xf numFmtId="0" fontId="26" fillId="0" borderId="1" xfId="0" applyFont="1" applyBorder="1" applyAlignment="1">
      <alignment horizontal="left" vertical="center"/>
    </xf>
    <xf numFmtId="0" fontId="26" fillId="0" borderId="5" xfId="0" applyFont="1" applyBorder="1" applyAlignment="1">
      <alignment horizontal="left" vertical="center"/>
    </xf>
    <xf numFmtId="14" fontId="27" fillId="0" borderId="1" xfId="0" applyNumberFormat="1" applyFont="1" applyBorder="1" applyAlignment="1">
      <alignment horizontal="center" vertical="center"/>
    </xf>
    <xf numFmtId="14" fontId="27" fillId="0" borderId="5" xfId="0" applyNumberFormat="1" applyFont="1" applyBorder="1" applyAlignment="1">
      <alignment horizontal="center" vertical="center"/>
    </xf>
    <xf numFmtId="0" fontId="26" fillId="0" borderId="3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center" vertical="center"/>
    </xf>
    <xf numFmtId="0" fontId="26" fillId="13" borderId="4" xfId="0" applyFont="1" applyFill="1" applyBorder="1" applyAlignment="1">
      <alignment horizontal="left" vertical="center" wrapText="1"/>
    </xf>
    <xf numFmtId="0" fontId="26" fillId="13" borderId="1" xfId="0" applyFont="1" applyFill="1" applyBorder="1" applyAlignment="1">
      <alignment horizontal="left" vertical="center" wrapText="1"/>
    </xf>
    <xf numFmtId="0" fontId="26" fillId="13" borderId="5" xfId="0" applyFont="1" applyFill="1" applyBorder="1" applyAlignment="1">
      <alignment horizontal="left" vertical="center" wrapText="1"/>
    </xf>
    <xf numFmtId="174" fontId="26" fillId="0" borderId="4" xfId="0" applyNumberFormat="1" applyFont="1" applyBorder="1" applyAlignment="1">
      <alignment horizontal="center" vertical="center" wrapText="1"/>
    </xf>
    <xf numFmtId="174" fontId="26" fillId="0" borderId="1" xfId="0" applyNumberFormat="1" applyFont="1" applyBorder="1" applyAlignment="1">
      <alignment horizontal="center" vertical="center" wrapText="1"/>
    </xf>
    <xf numFmtId="174" fontId="26" fillId="0" borderId="5" xfId="0" applyNumberFormat="1" applyFont="1" applyBorder="1" applyAlignment="1">
      <alignment horizontal="center" vertical="center" wrapText="1"/>
    </xf>
    <xf numFmtId="0" fontId="28" fillId="12" borderId="25" xfId="3" applyFont="1" applyFill="1" applyBorder="1" applyAlignment="1">
      <alignment horizontal="center" vertical="center" wrapText="1"/>
    </xf>
    <xf numFmtId="0" fontId="28" fillId="12" borderId="3" xfId="3" applyFont="1" applyFill="1" applyBorder="1" applyAlignment="1">
      <alignment horizontal="center" vertical="center" wrapText="1"/>
    </xf>
    <xf numFmtId="0" fontId="28" fillId="12" borderId="3" xfId="3" applyFont="1" applyFill="1" applyBorder="1" applyAlignment="1">
      <alignment vertical="center" wrapText="1"/>
    </xf>
    <xf numFmtId="0" fontId="28" fillId="12" borderId="10" xfId="3" applyFont="1" applyFill="1" applyBorder="1" applyAlignment="1">
      <alignment horizontal="center" vertical="center" wrapText="1"/>
    </xf>
    <xf numFmtId="0" fontId="28" fillId="12" borderId="18" xfId="3" applyFont="1" applyFill="1" applyBorder="1" applyAlignment="1">
      <alignment horizontal="center" vertical="center" wrapText="1"/>
    </xf>
    <xf numFmtId="0" fontId="28" fillId="12" borderId="9" xfId="3" applyFont="1" applyFill="1" applyBorder="1" applyAlignment="1">
      <alignment horizontal="center" vertical="center" wrapText="1"/>
    </xf>
    <xf numFmtId="0" fontId="26" fillId="0" borderId="19" xfId="0" applyFont="1" applyBorder="1" applyAlignment="1">
      <alignment horizontal="center"/>
    </xf>
    <xf numFmtId="0" fontId="26" fillId="0" borderId="20" xfId="0" applyFont="1" applyBorder="1" applyAlignment="1">
      <alignment horizontal="center"/>
    </xf>
    <xf numFmtId="0" fontId="28" fillId="12" borderId="2" xfId="3" applyFont="1" applyFill="1" applyBorder="1" applyAlignment="1">
      <alignment horizontal="center" vertical="center" wrapText="1"/>
    </xf>
    <xf numFmtId="0" fontId="28" fillId="12" borderId="7" xfId="3" applyFont="1" applyFill="1" applyBorder="1" applyAlignment="1">
      <alignment horizontal="center" vertical="center" wrapText="1"/>
    </xf>
    <xf numFmtId="0" fontId="28" fillId="12" borderId="30" xfId="3" applyFont="1" applyFill="1" applyBorder="1" applyAlignment="1">
      <alignment horizontal="center" vertical="center" wrapText="1"/>
    </xf>
    <xf numFmtId="0" fontId="28" fillId="12" borderId="11" xfId="3" applyFont="1" applyFill="1" applyBorder="1" applyAlignment="1">
      <alignment horizontal="center" vertical="center" wrapText="1"/>
    </xf>
    <xf numFmtId="0" fontId="28" fillId="12" borderId="8" xfId="3" applyFont="1" applyFill="1" applyBorder="1" applyAlignment="1">
      <alignment horizontal="center" vertical="center" wrapText="1"/>
    </xf>
    <xf numFmtId="0" fontId="28" fillId="12" borderId="29" xfId="3" applyFont="1" applyFill="1" applyBorder="1" applyAlignment="1">
      <alignment horizontal="center" vertical="center" wrapText="1"/>
    </xf>
    <xf numFmtId="174" fontId="28" fillId="12" borderId="10" xfId="3" applyNumberFormat="1" applyFont="1" applyFill="1" applyBorder="1" applyAlignment="1">
      <alignment horizontal="center" vertical="center" wrapText="1"/>
    </xf>
    <xf numFmtId="0" fontId="28" fillId="12" borderId="10" xfId="3" applyFont="1" applyFill="1" applyBorder="1" applyAlignment="1">
      <alignment horizontal="left" vertical="center" wrapText="1"/>
    </xf>
    <xf numFmtId="0" fontId="28" fillId="12" borderId="9" xfId="3" applyFont="1" applyFill="1" applyBorder="1" applyAlignment="1">
      <alignment horizontal="left" vertical="center" wrapText="1"/>
    </xf>
    <xf numFmtId="0" fontId="30" fillId="12" borderId="22" xfId="3" applyFont="1" applyFill="1" applyBorder="1" applyAlignment="1">
      <alignment horizontal="center" vertical="center"/>
    </xf>
    <xf numFmtId="0" fontId="30" fillId="12" borderId="1" xfId="3" applyFont="1" applyFill="1" applyBorder="1" applyAlignment="1">
      <alignment horizontal="center" vertical="center"/>
    </xf>
    <xf numFmtId="0" fontId="30" fillId="12" borderId="23" xfId="3" applyFont="1" applyFill="1" applyBorder="1" applyAlignment="1">
      <alignment horizontal="center" vertical="center"/>
    </xf>
    <xf numFmtId="0" fontId="28" fillId="12" borderId="25" xfId="3" applyFont="1" applyFill="1" applyBorder="1" applyAlignment="1">
      <alignment horizontal="left" vertical="center"/>
    </xf>
    <xf numFmtId="0" fontId="28" fillId="12" borderId="3" xfId="3" applyFont="1" applyFill="1" applyBorder="1" applyAlignment="1">
      <alignment horizontal="left" vertical="center"/>
    </xf>
    <xf numFmtId="0" fontId="29" fillId="12" borderId="22" xfId="3" applyFont="1" applyFill="1" applyBorder="1" applyAlignment="1">
      <alignment horizontal="left" vertical="center" wrapText="1"/>
    </xf>
    <xf numFmtId="0" fontId="29" fillId="12" borderId="5" xfId="3" applyFont="1" applyFill="1" applyBorder="1" applyAlignment="1">
      <alignment horizontal="left" vertical="center" wrapText="1"/>
    </xf>
    <xf numFmtId="4" fontId="38" fillId="13" borderId="3" xfId="13" applyNumberFormat="1" applyFont="1" applyFill="1" applyBorder="1" applyAlignment="1">
      <alignment horizontal="center" vertical="center" wrapText="1"/>
    </xf>
    <xf numFmtId="4" fontId="38" fillId="0" borderId="26" xfId="13" applyNumberFormat="1" applyFont="1" applyBorder="1" applyAlignment="1">
      <alignment horizontal="center" vertical="center" wrapText="1"/>
    </xf>
    <xf numFmtId="4" fontId="38" fillId="0" borderId="30" xfId="13" applyNumberFormat="1" applyFont="1" applyBorder="1" applyAlignment="1">
      <alignment horizontal="center" vertical="center" wrapText="1"/>
    </xf>
    <xf numFmtId="4" fontId="38" fillId="0" borderId="24" xfId="13" applyNumberFormat="1" applyFont="1" applyBorder="1" applyAlignment="1">
      <alignment horizontal="center" vertical="center" wrapText="1"/>
    </xf>
    <xf numFmtId="0" fontId="40" fillId="0" borderId="4" xfId="13" applyFont="1" applyBorder="1" applyAlignment="1">
      <alignment horizontal="center" vertical="center" wrapText="1"/>
    </xf>
    <xf numFmtId="0" fontId="40" fillId="0" borderId="1" xfId="13" applyFont="1" applyBorder="1" applyAlignment="1">
      <alignment horizontal="center" vertical="center" wrapText="1"/>
    </xf>
    <xf numFmtId="0" fontId="40" fillId="0" borderId="5" xfId="13" applyFont="1" applyBorder="1" applyAlignment="1">
      <alignment horizontal="center" vertical="center" wrapText="1"/>
    </xf>
    <xf numFmtId="0" fontId="38" fillId="0" borderId="4" xfId="13" applyFont="1" applyBorder="1" applyAlignment="1">
      <alignment horizontal="left" vertical="center" wrapText="1"/>
    </xf>
    <xf numFmtId="0" fontId="38" fillId="0" borderId="1" xfId="13" applyFont="1" applyBorder="1" applyAlignment="1">
      <alignment horizontal="left" vertical="center" wrapText="1"/>
    </xf>
    <xf numFmtId="0" fontId="38" fillId="0" borderId="5" xfId="13" applyFont="1" applyBorder="1" applyAlignment="1">
      <alignment horizontal="left" vertical="center" wrapText="1"/>
    </xf>
    <xf numFmtId="4" fontId="38" fillId="0" borderId="29" xfId="13" applyNumberFormat="1" applyFont="1" applyBorder="1" applyAlignment="1">
      <alignment horizontal="center" vertical="center" wrapText="1"/>
    </xf>
    <xf numFmtId="4" fontId="38" fillId="21" borderId="3" xfId="13" applyNumberFormat="1" applyFont="1" applyFill="1" applyBorder="1" applyAlignment="1">
      <alignment horizontal="center" vertical="center" wrapText="1"/>
    </xf>
    <xf numFmtId="4" fontId="38" fillId="13" borderId="26" xfId="13" applyNumberFormat="1" applyFont="1" applyFill="1" applyBorder="1" applyAlignment="1">
      <alignment horizontal="center" vertical="center" wrapText="1"/>
    </xf>
    <xf numFmtId="4" fontId="38" fillId="13" borderId="5" xfId="13" applyNumberFormat="1" applyFont="1" applyFill="1" applyBorder="1" applyAlignment="1">
      <alignment horizontal="center" vertical="center" wrapText="1"/>
    </xf>
    <xf numFmtId="4" fontId="38" fillId="0" borderId="64" xfId="13" applyNumberFormat="1" applyFont="1" applyBorder="1" applyAlignment="1">
      <alignment horizontal="left" vertical="center" wrapText="1"/>
    </xf>
    <xf numFmtId="4" fontId="38" fillId="0" borderId="65" xfId="13" applyNumberFormat="1" applyFont="1" applyBorder="1" applyAlignment="1">
      <alignment horizontal="left" vertical="center" wrapText="1"/>
    </xf>
    <xf numFmtId="4" fontId="38" fillId="13" borderId="54" xfId="13" applyNumberFormat="1" applyFont="1" applyFill="1" applyBorder="1" applyAlignment="1">
      <alignment horizontal="center" vertical="center" wrapText="1"/>
    </xf>
    <xf numFmtId="4" fontId="38" fillId="13" borderId="50" xfId="13" applyNumberFormat="1" applyFont="1" applyFill="1" applyBorder="1" applyAlignment="1">
      <alignment horizontal="center" vertical="center" wrapText="1"/>
    </xf>
    <xf numFmtId="4" fontId="38" fillId="13" borderId="2" xfId="13" applyNumberFormat="1" applyFont="1" applyFill="1" applyBorder="1" applyAlignment="1">
      <alignment horizontal="center" vertical="center" wrapText="1"/>
    </xf>
    <xf numFmtId="4" fontId="38" fillId="13" borderId="52" xfId="13" applyNumberFormat="1" applyFont="1" applyFill="1" applyBorder="1" applyAlignment="1">
      <alignment horizontal="center" vertical="center" wrapText="1"/>
    </xf>
    <xf numFmtId="4" fontId="38" fillId="13" borderId="74" xfId="13" applyNumberFormat="1" applyFont="1" applyFill="1" applyBorder="1" applyAlignment="1">
      <alignment horizontal="center" vertical="center" wrapText="1"/>
    </xf>
    <xf numFmtId="4" fontId="38" fillId="13" borderId="7" xfId="13" applyNumberFormat="1" applyFont="1" applyFill="1" applyBorder="1" applyAlignment="1">
      <alignment horizontal="center" vertical="center" wrapText="1"/>
    </xf>
    <xf numFmtId="4" fontId="38" fillId="13" borderId="0" xfId="13" applyNumberFormat="1" applyFont="1" applyFill="1" applyAlignment="1">
      <alignment horizontal="center" vertical="center" wrapText="1"/>
    </xf>
    <xf numFmtId="4" fontId="39" fillId="0" borderId="57" xfId="13" applyNumberFormat="1" applyFont="1" applyBorder="1" applyAlignment="1">
      <alignment horizontal="right" vertical="center" wrapText="1"/>
    </xf>
    <xf numFmtId="4" fontId="39" fillId="0" borderId="58" xfId="13" applyNumberFormat="1" applyFont="1" applyBorder="1" applyAlignment="1">
      <alignment horizontal="right" vertical="center" wrapText="1"/>
    </xf>
    <xf numFmtId="4" fontId="39" fillId="0" borderId="59" xfId="13" applyNumberFormat="1" applyFont="1" applyBorder="1" applyAlignment="1">
      <alignment horizontal="right" vertical="center" wrapText="1"/>
    </xf>
    <xf numFmtId="4" fontId="38" fillId="0" borderId="56" xfId="13" applyNumberFormat="1" applyFont="1" applyBorder="1" applyAlignment="1">
      <alignment horizontal="left" vertical="center" wrapText="1"/>
    </xf>
    <xf numFmtId="4" fontId="38" fillId="0" borderId="27" xfId="13" applyNumberFormat="1" applyFont="1" applyBorder="1" applyAlignment="1">
      <alignment horizontal="left" vertical="center" wrapText="1"/>
    </xf>
    <xf numFmtId="4" fontId="38" fillId="0" borderId="53" xfId="13" applyNumberFormat="1" applyFont="1" applyBorder="1" applyAlignment="1">
      <alignment horizontal="left" vertical="center" wrapText="1"/>
    </xf>
    <xf numFmtId="4" fontId="38" fillId="13" borderId="39" xfId="13" applyNumberFormat="1" applyFont="1" applyFill="1" applyBorder="1" applyAlignment="1">
      <alignment horizontal="center" vertical="center" wrapText="1"/>
    </xf>
    <xf numFmtId="4" fontId="38" fillId="13" borderId="11" xfId="13" applyNumberFormat="1" applyFont="1" applyFill="1" applyBorder="1" applyAlignment="1">
      <alignment horizontal="center" vertical="center" wrapText="1"/>
    </xf>
    <xf numFmtId="4" fontId="38" fillId="13" borderId="8" xfId="13" applyNumberFormat="1" applyFont="1" applyFill="1" applyBorder="1" applyAlignment="1">
      <alignment horizontal="center" vertical="center" wrapText="1"/>
    </xf>
    <xf numFmtId="4" fontId="38" fillId="13" borderId="49" xfId="13" applyNumberFormat="1" applyFont="1" applyFill="1" applyBorder="1" applyAlignment="1">
      <alignment horizontal="center" vertical="center" wrapText="1"/>
    </xf>
    <xf numFmtId="4" fontId="38" fillId="0" borderId="36" xfId="13" applyNumberFormat="1" applyFont="1" applyBorder="1" applyAlignment="1">
      <alignment horizontal="center" vertical="center" wrapText="1"/>
    </xf>
    <xf numFmtId="4" fontId="38" fillId="0" borderId="21" xfId="13" applyNumberFormat="1" applyFont="1" applyBorder="1" applyAlignment="1">
      <alignment horizontal="center" vertical="center" wrapText="1"/>
    </xf>
    <xf numFmtId="4" fontId="38" fillId="21" borderId="49" xfId="13" applyNumberFormat="1" applyFont="1" applyFill="1" applyBorder="1" applyAlignment="1">
      <alignment horizontal="center" vertical="center" wrapText="1"/>
    </xf>
    <xf numFmtId="4" fontId="38" fillId="13" borderId="36" xfId="13" applyNumberFormat="1" applyFont="1" applyFill="1" applyBorder="1" applyAlignment="1">
      <alignment horizontal="center" vertical="center" wrapText="1"/>
    </xf>
    <xf numFmtId="4" fontId="38" fillId="13" borderId="66" xfId="13" applyNumberFormat="1" applyFont="1" applyFill="1" applyBorder="1" applyAlignment="1">
      <alignment horizontal="center" vertical="center" wrapText="1"/>
    </xf>
    <xf numFmtId="4" fontId="38" fillId="0" borderId="19" xfId="13" applyNumberFormat="1" applyFont="1" applyBorder="1" applyAlignment="1">
      <alignment horizontal="left" vertical="center" wrapText="1"/>
    </xf>
    <xf numFmtId="4" fontId="38" fillId="13" borderId="48" xfId="13" applyNumberFormat="1" applyFont="1" applyFill="1" applyBorder="1" applyAlignment="1">
      <alignment horizontal="center" vertical="center" wrapText="1"/>
    </xf>
    <xf numFmtId="4" fontId="38" fillId="13" borderId="70" xfId="13" applyNumberFormat="1" applyFont="1" applyFill="1" applyBorder="1" applyAlignment="1">
      <alignment horizontal="center" vertical="center" wrapText="1"/>
    </xf>
    <xf numFmtId="4" fontId="38" fillId="13" borderId="73" xfId="13" applyNumberFormat="1" applyFont="1" applyFill="1" applyBorder="1" applyAlignment="1">
      <alignment horizontal="center" vertical="center" wrapText="1"/>
    </xf>
    <xf numFmtId="4" fontId="38" fillId="13" borderId="20" xfId="13" applyNumberFormat="1" applyFont="1" applyFill="1" applyBorder="1" applyAlignment="1">
      <alignment horizontal="center" vertical="center" wrapText="1"/>
    </xf>
    <xf numFmtId="0" fontId="31" fillId="0" borderId="0" xfId="13" applyFont="1" applyAlignment="1">
      <alignment horizontal="center" vertical="center"/>
    </xf>
    <xf numFmtId="0" fontId="32" fillId="0" borderId="8" xfId="13" applyFont="1" applyBorder="1" applyAlignment="1">
      <alignment horizontal="left" vertical="center"/>
    </xf>
    <xf numFmtId="2" fontId="32" fillId="14" borderId="4" xfId="13" applyNumberFormat="1" applyFont="1" applyFill="1" applyBorder="1" applyAlignment="1">
      <alignment horizontal="left" vertical="center" wrapText="1"/>
    </xf>
    <xf numFmtId="2" fontId="32" fillId="14" borderId="1" xfId="13" applyNumberFormat="1" applyFont="1" applyFill="1" applyBorder="1" applyAlignment="1">
      <alignment horizontal="left" vertical="center" wrapText="1"/>
    </xf>
    <xf numFmtId="2" fontId="32" fillId="14" borderId="5" xfId="13" applyNumberFormat="1" applyFont="1" applyFill="1" applyBorder="1" applyAlignment="1">
      <alignment horizontal="left" vertical="center" wrapText="1"/>
    </xf>
    <xf numFmtId="14" fontId="32" fillId="14" borderId="2" xfId="13" applyNumberFormat="1" applyFont="1" applyFill="1" applyBorder="1" applyAlignment="1">
      <alignment horizontal="center" vertical="center" wrapText="1"/>
    </xf>
    <xf numFmtId="14" fontId="32" fillId="14" borderId="7" xfId="13" applyNumberFormat="1" applyFont="1" applyFill="1" applyBorder="1" applyAlignment="1">
      <alignment horizontal="center" vertical="center" wrapText="1"/>
    </xf>
    <xf numFmtId="0" fontId="31" fillId="17" borderId="34" xfId="13" applyFont="1" applyFill="1" applyBorder="1" applyAlignment="1">
      <alignment horizontal="center" vertical="center"/>
    </xf>
    <xf numFmtId="0" fontId="31" fillId="17" borderId="22" xfId="13" applyFont="1" applyFill="1" applyBorder="1" applyAlignment="1">
      <alignment horizontal="center" vertical="center"/>
    </xf>
    <xf numFmtId="0" fontId="31" fillId="17" borderId="41" xfId="13" applyFont="1" applyFill="1" applyBorder="1" applyAlignment="1">
      <alignment horizontal="center" vertical="center"/>
    </xf>
    <xf numFmtId="2" fontId="35" fillId="17" borderId="35" xfId="13" applyNumberFormat="1" applyFont="1" applyFill="1" applyBorder="1" applyAlignment="1">
      <alignment horizontal="center" vertical="center" wrapText="1"/>
    </xf>
    <xf numFmtId="2" fontId="35" fillId="17" borderId="36" xfId="13" applyNumberFormat="1" applyFont="1" applyFill="1" applyBorder="1" applyAlignment="1">
      <alignment horizontal="center" vertical="center" wrapText="1"/>
    </xf>
    <xf numFmtId="2" fontId="36" fillId="0" borderId="20" xfId="13" applyNumberFormat="1" applyFont="1" applyBorder="1" applyAlignment="1">
      <alignment horizontal="center" vertical="center" textRotation="90" wrapText="1"/>
    </xf>
    <xf numFmtId="2" fontId="36" fillId="0" borderId="8" xfId="13" applyNumberFormat="1" applyFont="1" applyBorder="1" applyAlignment="1">
      <alignment horizontal="center" vertical="center" textRotation="90" wrapText="1"/>
    </xf>
    <xf numFmtId="2" fontId="37" fillId="0" borderId="34" xfId="13" applyNumberFormat="1" applyFont="1" applyBorder="1" applyAlignment="1">
      <alignment horizontal="center" vertical="center" wrapText="1"/>
    </xf>
    <xf numFmtId="2" fontId="37" fillId="0" borderId="37" xfId="13" applyNumberFormat="1" applyFont="1" applyBorder="1" applyAlignment="1">
      <alignment horizontal="center" vertical="center" wrapText="1"/>
    </xf>
    <xf numFmtId="2" fontId="37" fillId="0" borderId="38" xfId="13" applyNumberFormat="1" applyFont="1" applyBorder="1" applyAlignment="1">
      <alignment horizontal="center" vertical="center" wrapText="1"/>
    </xf>
    <xf numFmtId="2" fontId="35" fillId="0" borderId="37" xfId="13" applyNumberFormat="1" applyFont="1" applyBorder="1" applyAlignment="1">
      <alignment horizontal="center" vertical="center" wrapText="1"/>
    </xf>
    <xf numFmtId="2" fontId="35" fillId="0" borderId="34" xfId="13" applyNumberFormat="1" applyFont="1" applyBorder="1" applyAlignment="1">
      <alignment horizontal="center" vertical="center" wrapText="1"/>
    </xf>
    <xf numFmtId="2" fontId="35" fillId="0" borderId="38" xfId="13" applyNumberFormat="1" applyFont="1" applyBorder="1" applyAlignment="1">
      <alignment horizontal="center" vertical="center" wrapText="1"/>
    </xf>
    <xf numFmtId="2" fontId="36" fillId="0" borderId="21" xfId="13" applyNumberFormat="1" applyFont="1" applyBorder="1" applyAlignment="1">
      <alignment horizontal="center" vertical="center" textRotation="90" wrapText="1"/>
    </xf>
    <xf numFmtId="2" fontId="36" fillId="0" borderId="29" xfId="13" applyNumberFormat="1" applyFont="1" applyBorder="1" applyAlignment="1">
      <alignment horizontal="center" vertical="center" textRotation="90" wrapText="1"/>
    </xf>
  </cellXfs>
  <cellStyles count="65">
    <cellStyle name="60% - Accent1" xfId="8" xr:uid="{00000000-0005-0000-0000-000000000000}"/>
    <cellStyle name="Accent1" xfId="9" xr:uid="{00000000-0005-0000-0000-000001000000}"/>
    <cellStyle name="Check Cell" xfId="10" xr:uid="{00000000-0005-0000-0000-000002000000}"/>
    <cellStyle name="Data" xfId="11" xr:uid="{00000000-0005-0000-0000-000003000000}"/>
    <cellStyle name="Euro" xfId="12" xr:uid="{00000000-0005-0000-0000-000004000000}"/>
    <cellStyle name="Excel Built-in Normal" xfId="13" xr:uid="{00000000-0005-0000-0000-000005000000}"/>
    <cellStyle name="Excel Built-in Normal 1" xfId="14" xr:uid="{00000000-0005-0000-0000-000006000000}"/>
    <cellStyle name="Excel_BuiltIn_Comma" xfId="15" xr:uid="{00000000-0005-0000-0000-000007000000}"/>
    <cellStyle name="Fixo" xfId="16" xr:uid="{00000000-0005-0000-0000-000008000000}"/>
    <cellStyle name="Good" xfId="17" xr:uid="{00000000-0005-0000-0000-000009000000}"/>
    <cellStyle name="HEADER" xfId="18" xr:uid="{00000000-0005-0000-0000-00000A000000}"/>
    <cellStyle name="Input" xfId="19" xr:uid="{00000000-0005-0000-0000-00000B000000}"/>
    <cellStyle name="Linked Cell" xfId="20" xr:uid="{00000000-0005-0000-0000-00000C000000}"/>
    <cellStyle name="Milliers [0]_after_discount" xfId="21" xr:uid="{00000000-0005-0000-0000-00000D000000}"/>
    <cellStyle name="Milliers_after_discount" xfId="22" xr:uid="{00000000-0005-0000-0000-00000E000000}"/>
    <cellStyle name="Model" xfId="23" xr:uid="{00000000-0005-0000-0000-00000F000000}"/>
    <cellStyle name="Moeda" xfId="64" builtinId="4"/>
    <cellStyle name="Moeda 2" xfId="24" xr:uid="{00000000-0005-0000-0000-000011000000}"/>
    <cellStyle name="Moeda 3" xfId="25" xr:uid="{00000000-0005-0000-0000-000012000000}"/>
    <cellStyle name="Monétaire [0]_after_discount" xfId="26" xr:uid="{00000000-0005-0000-0000-000013000000}"/>
    <cellStyle name="Monétaire_after_discount" xfId="27" xr:uid="{00000000-0005-0000-0000-000014000000}"/>
    <cellStyle name="Neutral" xfId="28" xr:uid="{00000000-0005-0000-0000-000015000000}"/>
    <cellStyle name="Normal" xfId="0" builtinId="0"/>
    <cellStyle name="Normal 2" xfId="3" xr:uid="{00000000-0005-0000-0000-000017000000}"/>
    <cellStyle name="Normal 2 2" xfId="29" xr:uid="{00000000-0005-0000-0000-000018000000}"/>
    <cellStyle name="Normal 2 2 2" xfId="62" xr:uid="{00000000-0005-0000-0000-000019000000}"/>
    <cellStyle name="Normal 2 3" xfId="61" xr:uid="{00000000-0005-0000-0000-00001A000000}"/>
    <cellStyle name="Normal 3" xfId="30" xr:uid="{00000000-0005-0000-0000-00001B000000}"/>
    <cellStyle name="Normal 4" xfId="31" xr:uid="{00000000-0005-0000-0000-00001C000000}"/>
    <cellStyle name="Note" xfId="32" xr:uid="{00000000-0005-0000-0000-00001D000000}"/>
    <cellStyle name="Œ…‹æØ‚è [0.00]_COST_SUM" xfId="33" xr:uid="{00000000-0005-0000-0000-00001E000000}"/>
    <cellStyle name="Œ…‹æØ‚è_COST_SUM" xfId="34" xr:uid="{00000000-0005-0000-0000-00001F000000}"/>
    <cellStyle name="Percentual" xfId="35" xr:uid="{00000000-0005-0000-0000-000020000000}"/>
    <cellStyle name="Ponto" xfId="36" xr:uid="{00000000-0005-0000-0000-000021000000}"/>
    <cellStyle name="Porcentagem" xfId="1" builtinId="5"/>
    <cellStyle name="Porcentagem 2" xfId="37" xr:uid="{00000000-0005-0000-0000-000023000000}"/>
    <cellStyle name="Porcentagem 2 2" xfId="5" xr:uid="{00000000-0005-0000-0000-000024000000}"/>
    <cellStyle name="Porcentagem 3" xfId="38" xr:uid="{00000000-0005-0000-0000-000025000000}"/>
    <cellStyle name="Porcentagem 3 2" xfId="39" xr:uid="{00000000-0005-0000-0000-000026000000}"/>
    <cellStyle name="Porcentagem 4" xfId="40" xr:uid="{00000000-0005-0000-0000-000027000000}"/>
    <cellStyle name="Porcentagem 5" xfId="41" xr:uid="{00000000-0005-0000-0000-000028000000}"/>
    <cellStyle name="Separador de m" xfId="42" xr:uid="{00000000-0005-0000-0000-000029000000}"/>
    <cellStyle name="Separador de milhares 2" xfId="4" xr:uid="{00000000-0005-0000-0000-00002A000000}"/>
    <cellStyle name="Separador de milhares 2 2" xfId="7" xr:uid="{00000000-0005-0000-0000-00002B000000}"/>
    <cellStyle name="Separador de milhares 3" xfId="6" xr:uid="{00000000-0005-0000-0000-00002C000000}"/>
    <cellStyle name="Separador de milhares 3 2" xfId="43" xr:uid="{00000000-0005-0000-0000-00002D000000}"/>
    <cellStyle name="Separador de milhares 4" xfId="44" xr:uid="{00000000-0005-0000-0000-00002E000000}"/>
    <cellStyle name="Separador de milhares 5" xfId="45" xr:uid="{00000000-0005-0000-0000-00002F000000}"/>
    <cellStyle name="Separador de milhares 6" xfId="46" xr:uid="{00000000-0005-0000-0000-000030000000}"/>
    <cellStyle name="Separador de milhares 6 2" xfId="47" xr:uid="{00000000-0005-0000-0000-000031000000}"/>
    <cellStyle name="Separador de milhares 7" xfId="48" xr:uid="{00000000-0005-0000-0000-000032000000}"/>
    <cellStyle name="subhead" xfId="49" xr:uid="{00000000-0005-0000-0000-000033000000}"/>
    <cellStyle name="SUBTIT" xfId="50" xr:uid="{00000000-0005-0000-0000-000034000000}"/>
    <cellStyle name="SUBTIT 2" xfId="51" xr:uid="{00000000-0005-0000-0000-000035000000}"/>
    <cellStyle name="Título 1 1" xfId="52" xr:uid="{00000000-0005-0000-0000-000036000000}"/>
    <cellStyle name="Titulo1" xfId="53" xr:uid="{00000000-0005-0000-0000-000037000000}"/>
    <cellStyle name="Titulo2" xfId="54" xr:uid="{00000000-0005-0000-0000-000038000000}"/>
    <cellStyle name="Vírgula" xfId="2" builtinId="3"/>
    <cellStyle name="Vírgula 2" xfId="55" xr:uid="{00000000-0005-0000-0000-00003A000000}"/>
    <cellStyle name="Vírgula 2 2" xfId="56" xr:uid="{00000000-0005-0000-0000-00003B000000}"/>
    <cellStyle name="Vírgula 3" xfId="57" xr:uid="{00000000-0005-0000-0000-00003C000000}"/>
    <cellStyle name="Vírgula 4" xfId="58" xr:uid="{00000000-0005-0000-0000-00003D000000}"/>
    <cellStyle name="Vírgula 5" xfId="59" xr:uid="{00000000-0005-0000-0000-00003E000000}"/>
    <cellStyle name="Vírgula 6" xfId="63" xr:uid="{00000000-0005-0000-0000-00003F000000}"/>
    <cellStyle name="Warning Text" xfId="60" xr:uid="{00000000-0005-0000-0000-000040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0</xdr:row>
          <xdr:rowOff>133350</xdr:rowOff>
        </xdr:from>
        <xdr:to>
          <xdr:col>1</xdr:col>
          <xdr:colOff>504825</xdr:colOff>
          <xdr:row>0</xdr:row>
          <xdr:rowOff>704850</xdr:rowOff>
        </xdr:to>
        <xdr:sp macro="" textlink="">
          <xdr:nvSpPr>
            <xdr:cNvPr id="6147" name="Object 3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00000000-0008-0000-0000-00000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7938</xdr:colOff>
      <xdr:row>0</xdr:row>
      <xdr:rowOff>76200</xdr:rowOff>
    </xdr:from>
    <xdr:to>
      <xdr:col>3</xdr:col>
      <xdr:colOff>3648075</xdr:colOff>
      <xdr:row>1</xdr:row>
      <xdr:rowOff>38100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893763" y="76200"/>
          <a:ext cx="4173537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050" b="1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ESTADO DE MINAS GERAIS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Secretaria de </a:t>
          </a:r>
          <a:r>
            <a:rPr lang="pt-BR" sz="800" b="0" i="0" u="none" strike="noStrike" baseline="0">
              <a:solidFill>
                <a:srgbClr val="000000"/>
              </a:solidFill>
              <a:latin typeface="Arial Nova" panose="020B0504020202020204" pitchFamily="34" charset="0"/>
              <a:ea typeface="+mn-ea"/>
              <a:cs typeface="Arial"/>
            </a:rPr>
            <a:t>Estado</a:t>
          </a:r>
          <a:r>
            <a:rPr lang="pt-BR" sz="1000" b="0" i="0" baseline="0">
              <a:effectLst/>
              <a:latin typeface="+mn-lt"/>
              <a:ea typeface="+mn-ea"/>
              <a:cs typeface="+mn-cs"/>
            </a:rPr>
            <a:t> de </a:t>
          </a:r>
          <a:r>
            <a:rPr lang="pt-BR" sz="800" b="0" i="0" u="none" strike="noStrike" baseline="0">
              <a:solidFill>
                <a:srgbClr val="000000"/>
              </a:solidFill>
              <a:latin typeface="Arial Nova" panose="020B0504020202020204" pitchFamily="34" charset="0"/>
              <a:ea typeface="+mn-ea"/>
              <a:cs typeface="Arial"/>
            </a:rPr>
            <a:t>Infraestrutura</a:t>
          </a:r>
          <a:r>
            <a:rPr lang="pt-BR" sz="1000" b="0" i="0" baseline="0">
              <a:effectLst/>
              <a:latin typeface="+mn-lt"/>
              <a:ea typeface="+mn-ea"/>
              <a:cs typeface="+mn-cs"/>
            </a:rPr>
            <a:t>, </a:t>
          </a:r>
          <a:r>
            <a:rPr lang="pt-BR" sz="800" b="0" i="0" u="none" strike="noStrike" baseline="0">
              <a:solidFill>
                <a:srgbClr val="000000"/>
              </a:solidFill>
              <a:latin typeface="Arial Nova" panose="020B0504020202020204" pitchFamily="34" charset="0"/>
              <a:ea typeface="+mn-ea"/>
              <a:cs typeface="Arial"/>
            </a:rPr>
            <a:t>Mobilidade</a:t>
          </a:r>
          <a:r>
            <a:rPr lang="pt-BR" sz="1000" b="0" i="0" baseline="0">
              <a:effectLst/>
              <a:latin typeface="+mn-lt"/>
              <a:ea typeface="+mn-ea"/>
              <a:cs typeface="+mn-cs"/>
            </a:rPr>
            <a:t> </a:t>
          </a:r>
          <a:r>
            <a:rPr lang="pt-BR" sz="800" b="0" i="0" u="none" strike="noStrike" baseline="0">
              <a:solidFill>
                <a:srgbClr val="000000"/>
              </a:solidFill>
              <a:latin typeface="Arial Nova" panose="020B0504020202020204" pitchFamily="34" charset="0"/>
              <a:ea typeface="+mn-ea"/>
              <a:cs typeface="Arial"/>
            </a:rPr>
            <a:t>e Parceirias</a:t>
          </a:r>
        </a:p>
        <a:p>
          <a:r>
            <a:rPr lang="pt-BR" sz="800" b="0" i="0" u="none" strike="noStrike" baseline="0">
              <a:solidFill>
                <a:srgbClr val="000000"/>
              </a:solidFill>
              <a:latin typeface="Arial Nova" panose="020B0504020202020204" pitchFamily="34" charset="0"/>
              <a:ea typeface="+mn-ea"/>
              <a:cs typeface="Arial"/>
            </a:rPr>
            <a:t>Subsecretaria de Obras e Infraestrutura</a:t>
          </a:r>
        </a:p>
        <a:p>
          <a:r>
            <a:rPr lang="pt-BR" sz="800" b="0" i="0" u="none" strike="noStrike" baseline="0">
              <a:solidFill>
                <a:srgbClr val="000000"/>
              </a:solidFill>
              <a:latin typeface="Arial Nova" panose="020B0504020202020204" pitchFamily="34" charset="0"/>
              <a:ea typeface="+mn-ea"/>
              <a:cs typeface="Arial"/>
            </a:rPr>
            <a:t>Superintendência de Apoio Técnico e Cooperação</a:t>
          </a:r>
        </a:p>
        <a:p>
          <a:r>
            <a:rPr lang="pt-BR" sz="800" b="0" i="0" u="none" strike="noStrike" baseline="0">
              <a:solidFill>
                <a:srgbClr val="000000"/>
              </a:solidFill>
              <a:latin typeface="Arial Nova" panose="020B0504020202020204" pitchFamily="34" charset="0"/>
              <a:ea typeface="+mn-ea"/>
              <a:cs typeface="Arial"/>
            </a:rPr>
            <a:t>Diretoria de Projetos e Custos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0</xdr:row>
          <xdr:rowOff>133350</xdr:rowOff>
        </xdr:from>
        <xdr:to>
          <xdr:col>1</xdr:col>
          <xdr:colOff>504825</xdr:colOff>
          <xdr:row>0</xdr:row>
          <xdr:rowOff>704850</xdr:rowOff>
        </xdr:to>
        <xdr:sp macro="" textlink="">
          <xdr:nvSpPr>
            <xdr:cNvPr id="6148" name="Object 4" hidden="1">
              <a:extLst>
                <a:ext uri="{63B3BB69-23CF-44E3-9099-C40C66FF867C}">
                  <a14:compatExt spid="_x0000_s6148"/>
                </a:ext>
                <a:ext uri="{FF2B5EF4-FFF2-40B4-BE49-F238E27FC236}">
                  <a16:creationId xmlns:a16="http://schemas.microsoft.com/office/drawing/2014/main" id="{00000000-0008-0000-0000-00000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0</xdr:row>
      <xdr:rowOff>101974</xdr:rowOff>
    </xdr:from>
    <xdr:to>
      <xdr:col>2</xdr:col>
      <xdr:colOff>171450</xdr:colOff>
      <xdr:row>0</xdr:row>
      <xdr:rowOff>797299</xdr:rowOff>
    </xdr:to>
    <xdr:sp macro="" textlink="">
      <xdr:nvSpPr>
        <xdr:cNvPr id="9" name="Text Box 6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812426" y="101974"/>
          <a:ext cx="4121524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050" b="1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Secretaria de Estado de Infraestrutura e Mobilidade</a:t>
          </a:r>
        </a:p>
        <a:p>
          <a:r>
            <a:rPr lang="pt-BR" sz="800" b="0" i="0" u="none" strike="noStrike" baseline="0">
              <a:solidFill>
                <a:srgbClr val="000000"/>
              </a:solidFill>
              <a:latin typeface="Arial Nova" panose="020B0504020202020204" pitchFamily="34" charset="0"/>
              <a:ea typeface="+mn-ea"/>
              <a:cs typeface="Arial"/>
            </a:rPr>
            <a:t>Subsecretaria de Obras e Infraestrutura</a:t>
          </a:r>
        </a:p>
        <a:p>
          <a:r>
            <a:rPr lang="pt-BR" sz="800" b="0" i="0" u="none" strike="noStrike" baseline="0">
              <a:solidFill>
                <a:srgbClr val="000000"/>
              </a:solidFill>
              <a:latin typeface="Arial Nova" panose="020B0504020202020204" pitchFamily="34" charset="0"/>
              <a:ea typeface="+mn-ea"/>
              <a:cs typeface="Arial"/>
            </a:rPr>
            <a:t>Superintendência de Apoio Técnico e Cooperação</a:t>
          </a:r>
        </a:p>
        <a:p>
          <a:r>
            <a:rPr lang="pt-BR" sz="800" b="0" i="0" u="none" strike="noStrike" baseline="0">
              <a:solidFill>
                <a:srgbClr val="000000"/>
              </a:solidFill>
              <a:latin typeface="Arial Nova" panose="020B0504020202020204" pitchFamily="34" charset="0"/>
              <a:ea typeface="+mn-ea"/>
              <a:cs typeface="Arial"/>
            </a:rPr>
            <a:t>Diretoria de Projetos e Custos</a:t>
          </a:r>
        </a:p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e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0</xdr:row>
          <xdr:rowOff>161925</xdr:rowOff>
        </xdr:from>
        <xdr:to>
          <xdr:col>1</xdr:col>
          <xdr:colOff>104775</xdr:colOff>
          <xdr:row>0</xdr:row>
          <xdr:rowOff>733425</xdr:rowOff>
        </xdr:to>
        <xdr:sp macro="" textlink="">
          <xdr:nvSpPr>
            <xdr:cNvPr id="8196" name="Object 4" hidden="1">
              <a:extLst>
                <a:ext uri="{63B3BB69-23CF-44E3-9099-C40C66FF867C}">
                  <a14:compatExt spid="_x0000_s8196"/>
                </a:ext>
                <a:ext uri="{FF2B5EF4-FFF2-40B4-BE49-F238E27FC236}">
                  <a16:creationId xmlns:a16="http://schemas.microsoft.com/office/drawing/2014/main" id="{00000000-0008-0000-0100-00000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Meus%20documentos\Planilhas\OR&#199;AMENTO%202.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COMPOS."/>
      <sheetName val="ORÇAMENTO"/>
      <sheetName val="CONCRETO FUNDAÇÃO"/>
      <sheetName val="CONCRETO ESTRUTURA"/>
      <sheetName val="PARETO  |  ABC"/>
      <sheetName val="GRÁFICO"/>
    </sheetNames>
    <sheetDataSet>
      <sheetData sheetId="0">
        <row r="8">
          <cell r="G8">
            <v>2.89</v>
          </cell>
        </row>
        <row r="11">
          <cell r="B11" t="str">
            <v xml:space="preserve">  Pedreiro de acabamento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7" Type="http://schemas.openxmlformats.org/officeDocument/2006/relationships/oleObject" Target="../embeddings/oleObject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6" Type="http://schemas.openxmlformats.org/officeDocument/2006/relationships/image" Target="../media/image1.emf"/><Relationship Id="rId5" Type="http://schemas.openxmlformats.org/officeDocument/2006/relationships/oleObject" Target="../embeddings/oleObject3.bin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0"/>
  <sheetViews>
    <sheetView showGridLines="0" showZeros="0" tabSelected="1" view="pageBreakPreview" topLeftCell="A22" zoomScale="90" zoomScaleNormal="100" zoomScaleSheetLayoutView="90" workbookViewId="0">
      <selection activeCell="G24" sqref="G24"/>
    </sheetView>
  </sheetViews>
  <sheetFormatPr defaultColWidth="9.140625" defaultRowHeight="12.75"/>
  <cols>
    <col min="1" max="1" width="5.7109375" style="1" customWidth="1"/>
    <col min="2" max="2" width="9.140625" style="1" bestFit="1" customWidth="1"/>
    <col min="3" max="3" width="10" style="1" bestFit="1" customWidth="1"/>
    <col min="4" max="4" width="65.42578125" style="1" customWidth="1"/>
    <col min="5" max="5" width="10.140625" style="1" customWidth="1"/>
    <col min="6" max="6" width="12.7109375" style="1" bestFit="1" customWidth="1"/>
    <col min="7" max="7" width="11.140625" style="104" bestFit="1" customWidth="1"/>
    <col min="8" max="8" width="13.28515625" style="1" bestFit="1" customWidth="1"/>
    <col min="9" max="9" width="13.85546875" style="1" customWidth="1"/>
    <col min="10" max="16384" width="9.140625" style="1"/>
  </cols>
  <sheetData>
    <row r="1" spans="1:9" ht="65.099999999999994" customHeight="1">
      <c r="A1" s="205"/>
      <c r="B1" s="206"/>
      <c r="C1" s="206"/>
      <c r="D1" s="207"/>
      <c r="E1" s="207"/>
      <c r="F1" s="207"/>
      <c r="G1" s="207"/>
      <c r="H1" s="207"/>
      <c r="I1" s="208"/>
    </row>
    <row r="2" spans="1:9" ht="20.100000000000001" customHeight="1">
      <c r="A2" s="209" t="s">
        <v>33</v>
      </c>
      <c r="B2" s="210"/>
      <c r="C2" s="211"/>
      <c r="D2" s="211"/>
      <c r="E2" s="211"/>
      <c r="F2" s="211"/>
      <c r="G2" s="211"/>
      <c r="H2" s="211"/>
      <c r="I2" s="212"/>
    </row>
    <row r="3" spans="1:9" ht="20.100000000000001" customHeight="1">
      <c r="A3" s="213" t="s">
        <v>54</v>
      </c>
      <c r="B3" s="214"/>
      <c r="C3" s="214"/>
      <c r="D3" s="214"/>
      <c r="E3" s="215"/>
      <c r="F3" s="216" t="s">
        <v>144</v>
      </c>
      <c r="G3" s="211"/>
      <c r="H3" s="217" t="s">
        <v>37</v>
      </c>
      <c r="I3" s="218"/>
    </row>
    <row r="4" spans="1:9" ht="20.100000000000001" customHeight="1">
      <c r="A4" s="219" t="s">
        <v>145</v>
      </c>
      <c r="B4" s="220"/>
      <c r="C4" s="220"/>
      <c r="D4" s="220"/>
      <c r="E4" s="221"/>
      <c r="F4" s="216" t="s">
        <v>24</v>
      </c>
      <c r="G4" s="211"/>
      <c r="H4" s="222">
        <f ca="1">TODAY()</f>
        <v>45195</v>
      </c>
      <c r="I4" s="223"/>
    </row>
    <row r="5" spans="1:9" ht="129" customHeight="1">
      <c r="A5" s="224" t="s">
        <v>158</v>
      </c>
      <c r="B5" s="224"/>
      <c r="C5" s="224"/>
      <c r="D5" s="224"/>
      <c r="E5" s="224"/>
      <c r="F5" s="225" t="s">
        <v>5</v>
      </c>
      <c r="G5" s="225"/>
      <c r="H5" s="225"/>
      <c r="I5" s="225"/>
    </row>
    <row r="6" spans="1:9" s="146" customFormat="1" ht="28.5" customHeight="1">
      <c r="A6" s="226" t="s">
        <v>146</v>
      </c>
      <c r="B6" s="227"/>
      <c r="C6" s="227"/>
      <c r="D6" s="227"/>
      <c r="E6" s="228"/>
      <c r="F6" s="147" t="s">
        <v>23</v>
      </c>
      <c r="G6" s="148" t="s">
        <v>2</v>
      </c>
      <c r="H6" s="147" t="s">
        <v>38</v>
      </c>
      <c r="I6" s="147" t="s">
        <v>3</v>
      </c>
    </row>
    <row r="7" spans="1:9" s="146" customFormat="1" ht="25.5">
      <c r="A7" s="226" t="s">
        <v>43</v>
      </c>
      <c r="B7" s="227"/>
      <c r="C7" s="227"/>
      <c r="D7" s="227"/>
      <c r="E7" s="228"/>
      <c r="F7" s="149" t="s">
        <v>30</v>
      </c>
      <c r="G7" s="114">
        <v>0.03</v>
      </c>
      <c r="H7" s="147" t="s">
        <v>36</v>
      </c>
      <c r="I7" s="150">
        <v>0.22539999999999999</v>
      </c>
    </row>
    <row r="8" spans="1:9">
      <c r="A8" s="204"/>
      <c r="B8" s="204"/>
      <c r="C8" s="204"/>
      <c r="D8" s="204"/>
      <c r="E8" s="204"/>
      <c r="F8" s="204"/>
      <c r="G8" s="204"/>
      <c r="H8" s="204"/>
      <c r="I8" s="204"/>
    </row>
    <row r="9" spans="1:9" ht="38.25">
      <c r="A9" s="112" t="s">
        <v>0</v>
      </c>
      <c r="B9" s="112" t="s">
        <v>110</v>
      </c>
      <c r="C9" s="112" t="s">
        <v>31</v>
      </c>
      <c r="D9" s="112" t="s">
        <v>32</v>
      </c>
      <c r="E9" s="112" t="s">
        <v>1</v>
      </c>
      <c r="F9" s="112" t="s">
        <v>147</v>
      </c>
      <c r="G9" s="115" t="s">
        <v>34</v>
      </c>
      <c r="H9" s="113" t="s">
        <v>35</v>
      </c>
      <c r="I9" s="113" t="s">
        <v>4</v>
      </c>
    </row>
    <row r="10" spans="1:9" ht="20.100000000000001" customHeight="1">
      <c r="A10" s="116" t="s">
        <v>26</v>
      </c>
      <c r="B10" s="117"/>
      <c r="C10" s="118"/>
      <c r="D10" s="119" t="s">
        <v>12</v>
      </c>
      <c r="E10" s="120"/>
      <c r="F10" s="121"/>
      <c r="G10" s="121"/>
      <c r="H10" s="121">
        <f>ROUND(G10+(G10*$I$7),2)</f>
        <v>0</v>
      </c>
      <c r="I10" s="122">
        <f>SUM(I11:I12)</f>
        <v>4663.2700000000004</v>
      </c>
    </row>
    <row r="11" spans="1:9" ht="76.5">
      <c r="A11" s="123" t="s">
        <v>7</v>
      </c>
      <c r="B11" s="123" t="s">
        <v>111</v>
      </c>
      <c r="C11" s="123" t="s">
        <v>59</v>
      </c>
      <c r="D11" s="111" t="s">
        <v>112</v>
      </c>
      <c r="E11" s="123" t="s">
        <v>11</v>
      </c>
      <c r="F11" s="115">
        <v>1</v>
      </c>
      <c r="G11" s="124">
        <v>1458.72</v>
      </c>
      <c r="H11" s="124">
        <f>ROUND(G11+(G11*$I$7),2)</f>
        <v>1787.52</v>
      </c>
      <c r="I11" s="124">
        <f>ROUND((F11*H11),2)</f>
        <v>1787.52</v>
      </c>
    </row>
    <row r="12" spans="1:9" ht="25.5">
      <c r="A12" s="123" t="s">
        <v>65</v>
      </c>
      <c r="B12" s="123" t="s">
        <v>111</v>
      </c>
      <c r="C12" s="123" t="s">
        <v>61</v>
      </c>
      <c r="D12" s="111" t="s">
        <v>113</v>
      </c>
      <c r="E12" s="123" t="s">
        <v>45</v>
      </c>
      <c r="F12" s="115">
        <v>0.5</v>
      </c>
      <c r="G12" s="124"/>
      <c r="H12" s="124">
        <f>I11+I14+I22+I28</f>
        <v>575149.06000000006</v>
      </c>
      <c r="I12" s="124">
        <f>ROUND((F12*H12/100),2)</f>
        <v>2875.75</v>
      </c>
    </row>
    <row r="13" spans="1:9" ht="5.0999999999999996" customHeight="1">
      <c r="A13" s="201"/>
      <c r="B13" s="201"/>
      <c r="C13" s="201"/>
      <c r="D13" s="201"/>
      <c r="E13" s="201"/>
      <c r="F13" s="201"/>
      <c r="G13" s="201"/>
      <c r="H13" s="201"/>
      <c r="I13" s="201"/>
    </row>
    <row r="14" spans="1:9" ht="20.100000000000001" customHeight="1">
      <c r="A14" s="116" t="s">
        <v>27</v>
      </c>
      <c r="B14" s="117"/>
      <c r="C14" s="117"/>
      <c r="D14" s="119" t="s">
        <v>114</v>
      </c>
      <c r="E14" s="117"/>
      <c r="F14" s="125"/>
      <c r="G14" s="125"/>
      <c r="H14" s="125">
        <f t="shared" ref="H14" si="0">ROUND(G14+(G14*$I$7),2)</f>
        <v>0</v>
      </c>
      <c r="I14" s="122">
        <f>SUM(I15:I20)</f>
        <v>421482.38</v>
      </c>
    </row>
    <row r="15" spans="1:9" ht="27.75" customHeight="1">
      <c r="A15" s="123" t="s">
        <v>8</v>
      </c>
      <c r="B15" s="123"/>
      <c r="C15" s="126"/>
      <c r="D15" s="127" t="s">
        <v>115</v>
      </c>
      <c r="E15" s="123" t="s">
        <v>11</v>
      </c>
      <c r="F15" s="115">
        <v>1</v>
      </c>
      <c r="G15" s="229" t="s">
        <v>116</v>
      </c>
      <c r="H15" s="230"/>
      <c r="I15" s="231"/>
    </row>
    <row r="16" spans="1:9" s="146" customFormat="1" ht="18.75" customHeight="1">
      <c r="A16" s="129" t="s">
        <v>117</v>
      </c>
      <c r="B16" s="129" t="s">
        <v>118</v>
      </c>
      <c r="C16" s="138" t="s">
        <v>119</v>
      </c>
      <c r="D16" s="130" t="s">
        <v>120</v>
      </c>
      <c r="E16" s="129" t="s">
        <v>9</v>
      </c>
      <c r="F16" s="139">
        <f>MEMORIA!D24</f>
        <v>7761.11</v>
      </c>
      <c r="G16" s="140">
        <v>0.06</v>
      </c>
      <c r="H16" s="140">
        <f>ROUND(G16+(G16*$I$7),2)</f>
        <v>7.0000000000000007E-2</v>
      </c>
      <c r="I16" s="140">
        <f>ROUND((F16*H16),2)</f>
        <v>543.28</v>
      </c>
    </row>
    <row r="17" spans="1:9" ht="25.5">
      <c r="A17" s="123" t="s">
        <v>121</v>
      </c>
      <c r="B17" s="123" t="s">
        <v>111</v>
      </c>
      <c r="C17" s="128" t="s">
        <v>46</v>
      </c>
      <c r="D17" s="111" t="s">
        <v>122</v>
      </c>
      <c r="E17" s="123" t="s">
        <v>123</v>
      </c>
      <c r="F17" s="115">
        <f>MEMORIA!E24</f>
        <v>6851.8999999999987</v>
      </c>
      <c r="G17" s="124">
        <v>2.0299999999999998</v>
      </c>
      <c r="H17" s="124">
        <f t="shared" ref="H17:H20" si="1">ROUND(G17+(G17*$I$7),2)</f>
        <v>2.4900000000000002</v>
      </c>
      <c r="I17" s="124">
        <f t="shared" ref="I17:I20" si="2">ROUND((F17*H17),2)</f>
        <v>17061.23</v>
      </c>
    </row>
    <row r="18" spans="1:9" ht="25.5">
      <c r="A18" s="123" t="s">
        <v>124</v>
      </c>
      <c r="B18" s="123" t="s">
        <v>111</v>
      </c>
      <c r="C18" s="128" t="s">
        <v>48</v>
      </c>
      <c r="D18" s="111" t="s">
        <v>125</v>
      </c>
      <c r="E18" s="123" t="s">
        <v>126</v>
      </c>
      <c r="F18" s="115">
        <f>MEMORIA!F24</f>
        <v>1312.14</v>
      </c>
      <c r="G18" s="124">
        <v>0.74</v>
      </c>
      <c r="H18" s="124">
        <f t="shared" si="1"/>
        <v>0.91</v>
      </c>
      <c r="I18" s="124">
        <f t="shared" si="2"/>
        <v>1194.05</v>
      </c>
    </row>
    <row r="19" spans="1:9" ht="54.75" customHeight="1">
      <c r="A19" s="123" t="s">
        <v>127</v>
      </c>
      <c r="B19" s="123" t="s">
        <v>111</v>
      </c>
      <c r="C19" s="128" t="s">
        <v>49</v>
      </c>
      <c r="D19" s="111" t="s">
        <v>128</v>
      </c>
      <c r="E19" s="123" t="s">
        <v>129</v>
      </c>
      <c r="F19" s="115">
        <f>MEMORIA!H24</f>
        <v>205.56</v>
      </c>
      <c r="G19" s="124">
        <v>1507.36</v>
      </c>
      <c r="H19" s="124">
        <f t="shared" si="1"/>
        <v>1847.12</v>
      </c>
      <c r="I19" s="124">
        <f t="shared" si="2"/>
        <v>379693.99</v>
      </c>
    </row>
    <row r="20" spans="1:9" ht="25.5">
      <c r="A20" s="123" t="s">
        <v>130</v>
      </c>
      <c r="B20" s="123" t="s">
        <v>111</v>
      </c>
      <c r="C20" s="128" t="s">
        <v>64</v>
      </c>
      <c r="D20" s="111" t="s">
        <v>131</v>
      </c>
      <c r="E20" s="123" t="s">
        <v>132</v>
      </c>
      <c r="F20" s="115">
        <f>MEMORIA!I24</f>
        <v>9866.8799999999992</v>
      </c>
      <c r="G20" s="124">
        <v>1.9</v>
      </c>
      <c r="H20" s="124">
        <f t="shared" si="1"/>
        <v>2.33</v>
      </c>
      <c r="I20" s="124">
        <f t="shared" si="2"/>
        <v>22989.83</v>
      </c>
    </row>
    <row r="21" spans="1:9" ht="5.0999999999999996" customHeight="1">
      <c r="A21" s="201"/>
      <c r="B21" s="201"/>
      <c r="C21" s="201"/>
      <c r="D21" s="201"/>
      <c r="E21" s="201"/>
      <c r="F21" s="201"/>
      <c r="G21" s="201"/>
      <c r="H21" s="201"/>
      <c r="I21" s="201"/>
    </row>
    <row r="22" spans="1:9" ht="20.100000000000001" customHeight="1">
      <c r="A22" s="116" t="s">
        <v>28</v>
      </c>
      <c r="B22" s="117"/>
      <c r="C22" s="117"/>
      <c r="D22" s="119" t="s">
        <v>47</v>
      </c>
      <c r="E22" s="117"/>
      <c r="F22" s="125"/>
      <c r="G22" s="125"/>
      <c r="H22" s="125">
        <f t="shared" ref="H22:H26" si="3">ROUND(G22+(G22*$I$7),2)</f>
        <v>0</v>
      </c>
      <c r="I22" s="122">
        <f>SUM(I23:I26)</f>
        <v>103717.71999999999</v>
      </c>
    </row>
    <row r="23" spans="1:9" ht="63.75">
      <c r="A23" s="123" t="s">
        <v>50</v>
      </c>
      <c r="B23" s="123" t="s">
        <v>111</v>
      </c>
      <c r="C23" s="128" t="s">
        <v>40</v>
      </c>
      <c r="D23" s="111" t="s">
        <v>41</v>
      </c>
      <c r="E23" s="123" t="s">
        <v>10</v>
      </c>
      <c r="F23" s="115">
        <f>MEMORIA!J24</f>
        <v>1818.42</v>
      </c>
      <c r="G23" s="140">
        <v>39.54</v>
      </c>
      <c r="H23" s="124">
        <f t="shared" si="3"/>
        <v>48.45</v>
      </c>
      <c r="I23" s="124">
        <f t="shared" ref="I23:I26" si="4">ROUND((F23*H23),2)</f>
        <v>88102.45</v>
      </c>
    </row>
    <row r="24" spans="1:9" ht="38.25">
      <c r="A24" s="123" t="s">
        <v>133</v>
      </c>
      <c r="B24" s="123" t="s">
        <v>111</v>
      </c>
      <c r="C24" s="128" t="s">
        <v>53</v>
      </c>
      <c r="D24" s="111" t="s">
        <v>66</v>
      </c>
      <c r="E24" s="123" t="s">
        <v>134</v>
      </c>
      <c r="F24" s="115">
        <f>MEMORIA!K24</f>
        <v>909.21</v>
      </c>
      <c r="G24" s="124">
        <v>10.3</v>
      </c>
      <c r="H24" s="124">
        <f t="shared" si="3"/>
        <v>12.62</v>
      </c>
      <c r="I24" s="124">
        <f t="shared" si="4"/>
        <v>11474.23</v>
      </c>
    </row>
    <row r="25" spans="1:9" ht="25.5">
      <c r="A25" s="123" t="s">
        <v>135</v>
      </c>
      <c r="B25" s="123" t="s">
        <v>111</v>
      </c>
      <c r="C25" s="128" t="s">
        <v>63</v>
      </c>
      <c r="D25" s="111" t="s">
        <v>157</v>
      </c>
      <c r="E25" s="123" t="s">
        <v>129</v>
      </c>
      <c r="F25" s="115">
        <f>F26</f>
        <v>63.63</v>
      </c>
      <c r="G25" s="124">
        <v>3.11</v>
      </c>
      <c r="H25" s="124">
        <f t="shared" si="3"/>
        <v>3.81</v>
      </c>
      <c r="I25" s="124">
        <f>ROUND((F25*H25),2)</f>
        <v>242.43</v>
      </c>
    </row>
    <row r="26" spans="1:9" ht="25.5">
      <c r="A26" s="129" t="s">
        <v>136</v>
      </c>
      <c r="B26" s="129" t="s">
        <v>111</v>
      </c>
      <c r="C26" s="138" t="s">
        <v>137</v>
      </c>
      <c r="D26" s="130" t="s">
        <v>138</v>
      </c>
      <c r="E26" s="129" t="s">
        <v>129</v>
      </c>
      <c r="F26" s="139">
        <f>MEMORIA!L24</f>
        <v>63.63</v>
      </c>
      <c r="G26" s="140">
        <v>50</v>
      </c>
      <c r="H26" s="140">
        <f t="shared" si="3"/>
        <v>61.27</v>
      </c>
      <c r="I26" s="140">
        <f t="shared" si="4"/>
        <v>3898.61</v>
      </c>
    </row>
    <row r="27" spans="1:9" ht="5.0999999999999996" customHeight="1">
      <c r="A27" s="202"/>
      <c r="B27" s="202"/>
      <c r="C27" s="202"/>
      <c r="D27" s="202"/>
      <c r="E27" s="202"/>
      <c r="F27" s="202"/>
      <c r="G27" s="202"/>
      <c r="H27" s="202"/>
      <c r="I27" s="202"/>
    </row>
    <row r="28" spans="1:9" ht="20.100000000000001" customHeight="1">
      <c r="A28" s="141" t="s">
        <v>29</v>
      </c>
      <c r="B28" s="142"/>
      <c r="C28" s="142"/>
      <c r="D28" s="143" t="s">
        <v>60</v>
      </c>
      <c r="E28" s="142"/>
      <c r="F28" s="144"/>
      <c r="G28" s="144"/>
      <c r="H28" s="144">
        <f t="shared" ref="H28:H31" si="5">ROUND(G28+(G28*$I$7),2)</f>
        <v>0</v>
      </c>
      <c r="I28" s="145">
        <f>SUM(I29:I31)</f>
        <v>48161.440000000002</v>
      </c>
    </row>
    <row r="29" spans="1:9" ht="38.25">
      <c r="A29" s="129" t="s">
        <v>51</v>
      </c>
      <c r="B29" s="129" t="s">
        <v>111</v>
      </c>
      <c r="C29" s="138" t="s">
        <v>139</v>
      </c>
      <c r="D29" s="130" t="s">
        <v>140</v>
      </c>
      <c r="E29" s="129" t="s">
        <v>6</v>
      </c>
      <c r="F29" s="139">
        <f>MEMORIA!O24</f>
        <v>417.46000000000004</v>
      </c>
      <c r="G29" s="140">
        <v>51.19</v>
      </c>
      <c r="H29" s="140">
        <f t="shared" si="5"/>
        <v>62.73</v>
      </c>
      <c r="I29" s="140">
        <f t="shared" ref="I29:I31" si="6">ROUND((F29*H29),2)</f>
        <v>26187.27</v>
      </c>
    </row>
    <row r="30" spans="1:9" ht="38.25">
      <c r="A30" s="129" t="s">
        <v>52</v>
      </c>
      <c r="B30" s="129" t="s">
        <v>111</v>
      </c>
      <c r="C30" s="138" t="s">
        <v>141</v>
      </c>
      <c r="D30" s="130" t="s">
        <v>142</v>
      </c>
      <c r="E30" s="129" t="s">
        <v>6</v>
      </c>
      <c r="F30" s="139">
        <f>F29</f>
        <v>417.46000000000004</v>
      </c>
      <c r="G30" s="140">
        <v>4.7300000000000004</v>
      </c>
      <c r="H30" s="140">
        <f t="shared" si="5"/>
        <v>5.8</v>
      </c>
      <c r="I30" s="140">
        <f t="shared" si="6"/>
        <v>2421.27</v>
      </c>
    </row>
    <row r="31" spans="1:9" ht="25.5">
      <c r="A31" s="129" t="s">
        <v>62</v>
      </c>
      <c r="B31" s="123" t="s">
        <v>111</v>
      </c>
      <c r="C31" s="128" t="s">
        <v>57</v>
      </c>
      <c r="D31" s="130" t="s">
        <v>58</v>
      </c>
      <c r="E31" s="129" t="s">
        <v>11</v>
      </c>
      <c r="F31" s="115">
        <f>MEMORIA!P24</f>
        <v>38</v>
      </c>
      <c r="G31" s="140">
        <v>419.9</v>
      </c>
      <c r="H31" s="124">
        <f t="shared" si="5"/>
        <v>514.54999999999995</v>
      </c>
      <c r="I31" s="124">
        <f t="shared" si="6"/>
        <v>19552.900000000001</v>
      </c>
    </row>
    <row r="32" spans="1:9" ht="5.0999999999999996" customHeight="1">
      <c r="A32" s="201"/>
      <c r="B32" s="201"/>
      <c r="C32" s="201"/>
      <c r="D32" s="201"/>
      <c r="E32" s="201"/>
      <c r="F32" s="201"/>
      <c r="G32" s="201"/>
      <c r="H32" s="201"/>
      <c r="I32" s="201"/>
    </row>
    <row r="33" spans="1:10" ht="9.9499999999999993" customHeight="1">
      <c r="A33" s="203"/>
      <c r="B33" s="203"/>
      <c r="C33" s="203"/>
      <c r="D33" s="203"/>
      <c r="E33" s="203"/>
      <c r="F33" s="203"/>
      <c r="G33" s="203"/>
      <c r="H33" s="203"/>
      <c r="I33" s="203"/>
    </row>
    <row r="34" spans="1:10" ht="20.100000000000001" customHeight="1">
      <c r="A34" s="204" t="s">
        <v>39</v>
      </c>
      <c r="B34" s="204"/>
      <c r="C34" s="204"/>
      <c r="D34" s="204"/>
      <c r="E34" s="204"/>
      <c r="F34" s="204"/>
      <c r="G34" s="204"/>
      <c r="H34" s="204"/>
      <c r="I34" s="131">
        <f>I10+I14+I22+I28</f>
        <v>578024.81000000006</v>
      </c>
      <c r="J34" s="104"/>
    </row>
    <row r="35" spans="1:10" ht="14.25" customHeight="1">
      <c r="A35" s="132"/>
      <c r="B35" s="133"/>
      <c r="C35" s="133"/>
      <c r="D35" s="133"/>
      <c r="E35" s="133"/>
      <c r="F35" s="133"/>
      <c r="G35" s="134"/>
      <c r="H35" s="133"/>
      <c r="I35" s="135"/>
      <c r="J35" s="96"/>
    </row>
    <row r="36" spans="1:10" ht="11.25" customHeight="1">
      <c r="A36" s="97"/>
      <c r="B36" s="98"/>
      <c r="C36" s="98"/>
      <c r="D36" s="98"/>
      <c r="E36" s="98"/>
      <c r="F36" s="98"/>
      <c r="G36" s="99"/>
      <c r="H36" s="98"/>
      <c r="I36" s="100"/>
    </row>
    <row r="37" spans="1:10" ht="11.25" customHeight="1">
      <c r="A37" s="97"/>
      <c r="B37" s="98"/>
      <c r="D37" s="101"/>
      <c r="E37" s="102"/>
      <c r="F37" s="98"/>
      <c r="G37" s="98"/>
      <c r="H37" s="98"/>
      <c r="I37" s="100"/>
    </row>
    <row r="38" spans="1:10">
      <c r="A38" s="97"/>
      <c r="B38" s="98"/>
      <c r="D38" s="136" t="s">
        <v>148</v>
      </c>
      <c r="E38" s="102"/>
      <c r="F38" s="197"/>
      <c r="G38" s="197"/>
      <c r="H38" s="197"/>
      <c r="I38" s="100"/>
    </row>
    <row r="39" spans="1:10">
      <c r="A39" s="103"/>
      <c r="D39" s="137" t="s">
        <v>149</v>
      </c>
      <c r="I39" s="105"/>
    </row>
    <row r="40" spans="1:10">
      <c r="A40" s="103"/>
      <c r="D40" s="137" t="s">
        <v>150</v>
      </c>
      <c r="I40" s="105"/>
    </row>
    <row r="41" spans="1:10">
      <c r="A41" s="103"/>
      <c r="I41" s="105"/>
    </row>
    <row r="42" spans="1:10">
      <c r="A42" s="103"/>
      <c r="I42" s="105"/>
    </row>
    <row r="43" spans="1:10" ht="11.25" customHeight="1">
      <c r="A43" s="97"/>
      <c r="B43" s="98"/>
      <c r="D43" s="101"/>
      <c r="E43" s="98"/>
      <c r="F43" s="197"/>
      <c r="G43" s="197"/>
      <c r="H43" s="106"/>
      <c r="I43" s="100"/>
    </row>
    <row r="44" spans="1:10">
      <c r="A44" s="97"/>
      <c r="B44" s="98"/>
      <c r="D44" s="136" t="s">
        <v>151</v>
      </c>
      <c r="E44" s="102"/>
      <c r="F44" s="197"/>
      <c r="G44" s="197"/>
      <c r="H44" s="106"/>
      <c r="I44" s="100"/>
    </row>
    <row r="45" spans="1:10" ht="12" customHeight="1">
      <c r="A45" s="103"/>
      <c r="D45" s="137" t="s">
        <v>152</v>
      </c>
      <c r="I45" s="105"/>
    </row>
    <row r="46" spans="1:10" ht="12" customHeight="1">
      <c r="A46" s="103"/>
      <c r="D46" s="137"/>
      <c r="I46" s="105"/>
    </row>
    <row r="47" spans="1:10" ht="12" customHeight="1">
      <c r="A47" s="103"/>
      <c r="D47" s="137"/>
      <c r="I47" s="105"/>
    </row>
    <row r="48" spans="1:10">
      <c r="A48" s="107"/>
      <c r="B48" s="108"/>
      <c r="C48" s="108"/>
      <c r="D48" s="108"/>
      <c r="E48" s="108"/>
      <c r="F48" s="108"/>
      <c r="G48" s="109"/>
      <c r="H48" s="108"/>
      <c r="I48" s="110"/>
    </row>
    <row r="50" spans="1:9" ht="69.95" customHeight="1">
      <c r="A50" s="198" t="s">
        <v>143</v>
      </c>
      <c r="B50" s="199"/>
      <c r="C50" s="199"/>
      <c r="D50" s="199"/>
      <c r="E50" s="199"/>
      <c r="F50" s="199"/>
      <c r="G50" s="199"/>
      <c r="H50" s="199"/>
      <c r="I50" s="200"/>
    </row>
  </sheetData>
  <customSheetViews>
    <customSheetView guid="{46B44D95-2370-4419-BD85-88291A251F92}" showPageBreaks="1" showGridLines="0" zeroValues="0" printArea="1" view="pageBreakPreview" topLeftCell="A31">
      <selection activeCell="A46" sqref="A46:H46"/>
      <pageMargins left="0.47244094488188981" right="0.19685039370078741" top="0.59055118110236227" bottom="0.6692913385826772" header="0" footer="0"/>
      <printOptions horizontalCentered="1"/>
      <pageSetup paperSize="9" scale="41" fitToHeight="2" orientation="landscape" horizontalDpi="4294967295" r:id="rId1"/>
      <headerFooter alignWithMargins="0"/>
    </customSheetView>
  </customSheetViews>
  <mergeCells count="25">
    <mergeCell ref="A6:E6"/>
    <mergeCell ref="A7:E7"/>
    <mergeCell ref="A8:I8"/>
    <mergeCell ref="A13:I13"/>
    <mergeCell ref="G15:I15"/>
    <mergeCell ref="A4:E4"/>
    <mergeCell ref="F4:G4"/>
    <mergeCell ref="H4:I4"/>
    <mergeCell ref="A5:E5"/>
    <mergeCell ref="F5:I5"/>
    <mergeCell ref="A1:C1"/>
    <mergeCell ref="D1:I1"/>
    <mergeCell ref="A2:I2"/>
    <mergeCell ref="A3:E3"/>
    <mergeCell ref="F3:G3"/>
    <mergeCell ref="H3:I3"/>
    <mergeCell ref="F38:H38"/>
    <mergeCell ref="F43:G43"/>
    <mergeCell ref="F44:G44"/>
    <mergeCell ref="A50:I50"/>
    <mergeCell ref="A21:I21"/>
    <mergeCell ref="A27:I27"/>
    <mergeCell ref="A32:I32"/>
    <mergeCell ref="A33:I33"/>
    <mergeCell ref="A34:H34"/>
  </mergeCells>
  <phoneticPr fontId="4" type="noConversion"/>
  <printOptions horizontalCentered="1"/>
  <pageMargins left="0.47244094488188981" right="0.19685039370078741" top="0.59055118110236227" bottom="0.99" header="0" footer="0"/>
  <pageSetup paperSize="9" scale="56" fitToWidth="0" orientation="portrait" horizontalDpi="4294967295" r:id="rId2"/>
  <headerFooter alignWithMargins="0"/>
  <drawing r:id="rId3"/>
  <legacyDrawing r:id="rId4"/>
  <oleObjects>
    <mc:AlternateContent xmlns:mc="http://schemas.openxmlformats.org/markup-compatibility/2006">
      <mc:Choice Requires="x14">
        <oleObject progId="Word.Picture.8" shapeId="6147" r:id="rId5">
          <objectPr defaultSize="0" autoPict="0" r:id="rId6">
            <anchor moveWithCells="1">
              <from>
                <xdr:col>0</xdr:col>
                <xdr:colOff>104775</xdr:colOff>
                <xdr:row>0</xdr:row>
                <xdr:rowOff>133350</xdr:rowOff>
              </from>
              <to>
                <xdr:col>1</xdr:col>
                <xdr:colOff>504825</xdr:colOff>
                <xdr:row>0</xdr:row>
                <xdr:rowOff>704850</xdr:rowOff>
              </to>
            </anchor>
          </objectPr>
        </oleObject>
      </mc:Choice>
      <mc:Fallback>
        <oleObject progId="Word.Picture.8" shapeId="6147" r:id="rId5"/>
      </mc:Fallback>
    </mc:AlternateContent>
    <mc:AlternateContent xmlns:mc="http://schemas.openxmlformats.org/markup-compatibility/2006">
      <mc:Choice Requires="x14">
        <oleObject progId="Word.Picture.8" shapeId="6148" r:id="rId7">
          <objectPr defaultSize="0" autoPict="0" r:id="rId6">
            <anchor moveWithCells="1">
              <from>
                <xdr:col>0</xdr:col>
                <xdr:colOff>104775</xdr:colOff>
                <xdr:row>0</xdr:row>
                <xdr:rowOff>133350</xdr:rowOff>
              </from>
              <to>
                <xdr:col>1</xdr:col>
                <xdr:colOff>504825</xdr:colOff>
                <xdr:row>0</xdr:row>
                <xdr:rowOff>704850</xdr:rowOff>
              </to>
            </anchor>
          </objectPr>
        </oleObject>
      </mc:Choice>
      <mc:Fallback>
        <oleObject progId="Word.Picture.8" shapeId="6148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8"/>
  <sheetViews>
    <sheetView showGridLines="0" showZeros="0" view="pageBreakPreview" topLeftCell="A10" zoomScaleNormal="75" zoomScaleSheetLayoutView="100" workbookViewId="0">
      <selection sqref="A1:G28"/>
    </sheetView>
  </sheetViews>
  <sheetFormatPr defaultColWidth="9.140625" defaultRowHeight="12.75"/>
  <cols>
    <col min="1" max="1" width="10.7109375" style="2" customWidth="1"/>
    <col min="2" max="2" width="60.7109375" style="2" customWidth="1"/>
    <col min="3" max="4" width="20.7109375" style="5" customWidth="1"/>
    <col min="5" max="5" width="21.42578125" style="2" customWidth="1"/>
    <col min="6" max="7" width="15.7109375" style="2" customWidth="1"/>
    <col min="8" max="16384" width="9.140625" style="2"/>
  </cols>
  <sheetData>
    <row r="1" spans="1:7" s="1" customFormat="1" ht="69.95" customHeight="1">
      <c r="A1" s="238"/>
      <c r="B1" s="239"/>
      <c r="C1" s="27"/>
      <c r="D1" s="27"/>
      <c r="E1" s="27"/>
      <c r="F1" s="27"/>
      <c r="G1" s="28"/>
    </row>
    <row r="2" spans="1:7" ht="30" customHeight="1">
      <c r="A2" s="249" t="s">
        <v>13</v>
      </c>
      <c r="B2" s="250"/>
      <c r="C2" s="250"/>
      <c r="D2" s="250"/>
      <c r="E2" s="250"/>
      <c r="F2" s="250"/>
      <c r="G2" s="251"/>
    </row>
    <row r="3" spans="1:7" ht="30" customHeight="1">
      <c r="A3" s="252" t="str">
        <f>'Planilha Orcamentária'!A3</f>
        <v>PREFEITURA MUNICIPAL DE PERDIZES</v>
      </c>
      <c r="B3" s="253"/>
      <c r="C3" s="235" t="s">
        <v>25</v>
      </c>
      <c r="D3" s="246">
        <f>D16</f>
        <v>578024.81000000006</v>
      </c>
      <c r="E3" s="51" t="s">
        <v>56</v>
      </c>
      <c r="F3" s="50" t="s">
        <v>24</v>
      </c>
      <c r="G3" s="29">
        <f ca="1">TODAY()</f>
        <v>45195</v>
      </c>
    </row>
    <row r="4" spans="1:7" ht="20.100000000000001" customHeight="1">
      <c r="A4" s="30" t="str">
        <f>'Planilha Orcamentária'!A4</f>
        <v>OBRA: RECAPEAMENTO ASFALTICO</v>
      </c>
      <c r="B4" s="15"/>
      <c r="C4" s="236"/>
      <c r="D4" s="236"/>
      <c r="E4" s="240" t="s">
        <v>55</v>
      </c>
      <c r="F4" s="241"/>
      <c r="G4" s="242"/>
    </row>
    <row r="5" spans="1:7" ht="122.25" customHeight="1">
      <c r="A5" s="254" t="str">
        <f>'Planilha Orcamentária'!A5</f>
        <v>LOCAL: Alvorada 2
Parte 01: Rua Antônio Ribeiro da Silva;
Parte 02: Rua Aristonides Afonso do Prado;
Parte 03: Rua José Velasco de Oliveira;
Parte 04: Rua Padre Henrique Oliver;
Parte 05: Rua Maria Imidia Batista;
Alvorada 1
Parte 06 e 07: Rua Belarmino Luciano Barbosa e Rua Messias Batista Alves
Ferreirinha;
Parte 08: Rua Valdomiro B. Silva.</v>
      </c>
      <c r="B5" s="255"/>
      <c r="C5" s="237"/>
      <c r="D5" s="237"/>
      <c r="E5" s="243"/>
      <c r="F5" s="244"/>
      <c r="G5" s="245"/>
    </row>
    <row r="6" spans="1:7" ht="30" customHeight="1">
      <c r="A6" s="31" t="s">
        <v>44</v>
      </c>
      <c r="B6" s="11" t="s">
        <v>14</v>
      </c>
      <c r="C6" s="25" t="s">
        <v>15</v>
      </c>
      <c r="D6" s="25" t="s">
        <v>16</v>
      </c>
      <c r="E6" s="11" t="s">
        <v>17</v>
      </c>
      <c r="F6" s="11" t="s">
        <v>18</v>
      </c>
      <c r="G6" s="32" t="s">
        <v>42</v>
      </c>
    </row>
    <row r="7" spans="1:7" s="3" customFormat="1" ht="15" customHeight="1">
      <c r="A7" s="232" t="s">
        <v>26</v>
      </c>
      <c r="B7" s="234" t="str">
        <f>'Planilha Orcamentária'!D10</f>
        <v>SERVIÇOS PRELIMINARES</v>
      </c>
      <c r="C7" s="16" t="s">
        <v>19</v>
      </c>
      <c r="D7" s="21">
        <f>D8/$D$16</f>
        <v>8.0675948840327454E-3</v>
      </c>
      <c r="E7" s="22">
        <v>1</v>
      </c>
      <c r="F7" s="22">
        <v>0</v>
      </c>
      <c r="G7" s="33">
        <v>0</v>
      </c>
    </row>
    <row r="8" spans="1:7" s="3" customFormat="1" ht="15" customHeight="1">
      <c r="A8" s="232"/>
      <c r="B8" s="234"/>
      <c r="C8" s="17" t="s">
        <v>20</v>
      </c>
      <c r="D8" s="23">
        <f>SUM('Planilha Orcamentária'!I11:I12)</f>
        <v>4663.2700000000004</v>
      </c>
      <c r="E8" s="23">
        <f>E7*$D$8</f>
        <v>4663.2700000000004</v>
      </c>
      <c r="F8" s="23">
        <f>F7*$D$8</f>
        <v>0</v>
      </c>
      <c r="G8" s="34">
        <f>G7*$D$8</f>
        <v>0</v>
      </c>
    </row>
    <row r="9" spans="1:7" s="3" customFormat="1" ht="15" customHeight="1">
      <c r="A9" s="232" t="s">
        <v>27</v>
      </c>
      <c r="B9" s="234" t="str">
        <f>'Planilha Orcamentária'!D14</f>
        <v>RECAPEAMENTO</v>
      </c>
      <c r="C9" s="16" t="s">
        <v>19</v>
      </c>
      <c r="D9" s="21">
        <f>D10/$D$16</f>
        <v>0.72917697079473109</v>
      </c>
      <c r="E9" s="22">
        <v>0.5</v>
      </c>
      <c r="F9" s="22">
        <v>0</v>
      </c>
      <c r="G9" s="33">
        <v>0.5</v>
      </c>
    </row>
    <row r="10" spans="1:7" s="3" customFormat="1" ht="15" customHeight="1">
      <c r="A10" s="232"/>
      <c r="B10" s="234"/>
      <c r="C10" s="17" t="s">
        <v>20</v>
      </c>
      <c r="D10" s="23">
        <f>SUM('Planilha Orcamentária'!I16:I20)</f>
        <v>421482.38</v>
      </c>
      <c r="E10" s="23">
        <f>E9*$D$10</f>
        <v>210741.19</v>
      </c>
      <c r="F10" s="23">
        <f>F9*$D$10</f>
        <v>0</v>
      </c>
      <c r="G10" s="34">
        <f>G9*$D$10</f>
        <v>210741.19</v>
      </c>
    </row>
    <row r="11" spans="1:7" s="3" customFormat="1" ht="15" customHeight="1">
      <c r="A11" s="232" t="s">
        <v>28</v>
      </c>
      <c r="B11" s="234" t="str">
        <f>'Planilha Orcamentária'!D22</f>
        <v>DRENAGEM</v>
      </c>
      <c r="C11" s="16" t="s">
        <v>19</v>
      </c>
      <c r="D11" s="21">
        <f>D12/$D$16</f>
        <v>0.17943472011175432</v>
      </c>
      <c r="E11" s="22">
        <v>0</v>
      </c>
      <c r="F11" s="22">
        <v>0.5</v>
      </c>
      <c r="G11" s="33">
        <v>0.5</v>
      </c>
    </row>
    <row r="12" spans="1:7" s="3" customFormat="1" ht="15" customHeight="1">
      <c r="A12" s="232"/>
      <c r="B12" s="234"/>
      <c r="C12" s="17" t="s">
        <v>20</v>
      </c>
      <c r="D12" s="23">
        <f>SUM('Planilha Orcamentária'!I23:I26)</f>
        <v>103717.71999999999</v>
      </c>
      <c r="E12" s="23">
        <f>E11*$D$12</f>
        <v>0</v>
      </c>
      <c r="F12" s="23">
        <f>F11*$D$12</f>
        <v>51858.859999999993</v>
      </c>
      <c r="G12" s="34">
        <f>G11*$D$12</f>
        <v>51858.859999999993</v>
      </c>
    </row>
    <row r="13" spans="1:7" s="3" customFormat="1" ht="15" customHeight="1">
      <c r="A13" s="232" t="s">
        <v>29</v>
      </c>
      <c r="B13" s="247" t="str">
        <f>'Planilha Orcamentária'!D28</f>
        <v>ACESSIBILIDADE</v>
      </c>
      <c r="C13" s="16" t="s">
        <v>19</v>
      </c>
      <c r="D13" s="21">
        <f>D14/$D$16</f>
        <v>8.3320714209481769E-2</v>
      </c>
      <c r="E13" s="22">
        <v>0.5</v>
      </c>
      <c r="F13" s="22">
        <v>0.5</v>
      </c>
      <c r="G13" s="33"/>
    </row>
    <row r="14" spans="1:7" s="3" customFormat="1" ht="15" customHeight="1">
      <c r="A14" s="232"/>
      <c r="B14" s="248"/>
      <c r="C14" s="17" t="s">
        <v>20</v>
      </c>
      <c r="D14" s="23">
        <f>SUM('Planilha Orcamentária'!I29:I31)</f>
        <v>48161.440000000002</v>
      </c>
      <c r="E14" s="23">
        <f>E13*$D$14</f>
        <v>24080.720000000001</v>
      </c>
      <c r="F14" s="23">
        <f>F13*$D$14</f>
        <v>24080.720000000001</v>
      </c>
      <c r="G14" s="34">
        <f>G13*$D$14</f>
        <v>0</v>
      </c>
    </row>
    <row r="15" spans="1:7" s="3" customFormat="1" ht="15" customHeight="1">
      <c r="A15" s="232" t="s">
        <v>21</v>
      </c>
      <c r="B15" s="233"/>
      <c r="C15" s="16" t="s">
        <v>19</v>
      </c>
      <c r="D15" s="21">
        <f>D7+D9+D11+D13</f>
        <v>0.99999999999999989</v>
      </c>
      <c r="E15" s="21">
        <f>E16/$D$16</f>
        <v>0.41431643738613916</v>
      </c>
      <c r="F15" s="21">
        <f>F16/$D$16</f>
        <v>0.13137771716061802</v>
      </c>
      <c r="G15" s="35">
        <f>G16/$D$16</f>
        <v>0.45430584545324265</v>
      </c>
    </row>
    <row r="16" spans="1:7" s="3" customFormat="1" ht="15" customHeight="1">
      <c r="A16" s="232"/>
      <c r="B16" s="233"/>
      <c r="C16" s="16" t="s">
        <v>20</v>
      </c>
      <c r="D16" s="24">
        <f>D14+D12+D10+D8</f>
        <v>578024.81000000006</v>
      </c>
      <c r="E16" s="24">
        <f>E8+E10+E12+E14+E165</f>
        <v>239485.18</v>
      </c>
      <c r="F16" s="24">
        <f>F8+F10+F12+F14</f>
        <v>75939.579999999987</v>
      </c>
      <c r="G16" s="36">
        <f>G8+G10+G12+G14</f>
        <v>262600.05</v>
      </c>
    </row>
    <row r="17" spans="1:7" ht="14.25" customHeight="1">
      <c r="A17" s="37"/>
      <c r="B17" s="4"/>
      <c r="C17" s="4"/>
      <c r="D17" s="4"/>
      <c r="E17" s="4"/>
      <c r="F17" s="4"/>
      <c r="G17" s="38" t="s">
        <v>22</v>
      </c>
    </row>
    <row r="18" spans="1:7" ht="27.75" customHeight="1">
      <c r="A18" s="37"/>
      <c r="B18" s="26"/>
      <c r="C18" s="26"/>
      <c r="D18" s="26"/>
      <c r="E18" s="26"/>
      <c r="G18" s="39"/>
    </row>
    <row r="19" spans="1:7" s="14" customFormat="1" ht="12">
      <c r="A19" s="40"/>
      <c r="B19" s="18" t="str">
        <f>'Planilha Orcamentária'!$D$38</f>
        <v>Ricardo Henrique da Silva Soares</v>
      </c>
      <c r="C19" s="12"/>
      <c r="D19" s="13"/>
      <c r="E19" s="13"/>
      <c r="F19" s="13"/>
      <c r="G19" s="41"/>
    </row>
    <row r="20" spans="1:7" s="14" customFormat="1" ht="12">
      <c r="A20" s="42"/>
      <c r="B20" s="19" t="str">
        <f>'Planilha Orcamentária'!D39</f>
        <v>Engenheiro Civil</v>
      </c>
      <c r="C20" s="12"/>
      <c r="D20" s="12"/>
      <c r="G20" s="43"/>
    </row>
    <row r="21" spans="1:7" s="14" customFormat="1" ht="12">
      <c r="A21" s="42"/>
      <c r="B21" s="19" t="str">
        <f>'Planilha Orcamentária'!D40</f>
        <v>CREA/MG Nº: 255.213/D</v>
      </c>
      <c r="C21" s="12"/>
      <c r="D21" s="12"/>
      <c r="G21" s="43"/>
    </row>
    <row r="22" spans="1:7" ht="19.5" customHeight="1">
      <c r="A22" s="44"/>
      <c r="B22" s="6"/>
      <c r="G22" s="39"/>
    </row>
    <row r="23" spans="1:7" ht="13.5" customHeight="1">
      <c r="A23" s="40"/>
      <c r="B23" s="7"/>
      <c r="C23" s="8"/>
      <c r="D23" s="8"/>
      <c r="E23" s="9"/>
      <c r="F23" s="9"/>
      <c r="G23" s="45"/>
    </row>
    <row r="24" spans="1:7" s="14" customFormat="1" ht="14.25" customHeight="1">
      <c r="A24" s="42"/>
      <c r="B24" s="18" t="str">
        <f>'Planilha Orcamentária'!$D$44</f>
        <v>Antonio Roberto Bergamasco</v>
      </c>
      <c r="C24" s="12"/>
      <c r="D24" s="12"/>
      <c r="G24" s="43"/>
    </row>
    <row r="25" spans="1:7" s="14" customFormat="1" ht="14.1" customHeight="1">
      <c r="A25" s="42"/>
      <c r="B25" s="20" t="str">
        <f>'Planilha Orcamentária'!$D$45</f>
        <v>Prefeito Municipal</v>
      </c>
      <c r="C25" s="12"/>
      <c r="D25" s="12"/>
      <c r="G25" s="43"/>
    </row>
    <row r="26" spans="1:7" ht="14.1" customHeight="1">
      <c r="A26" s="44"/>
      <c r="B26" s="10"/>
      <c r="G26" s="39"/>
    </row>
    <row r="27" spans="1:7" ht="14.1" customHeight="1">
      <c r="A27" s="44"/>
      <c r="B27" s="10"/>
      <c r="G27" s="39"/>
    </row>
    <row r="28" spans="1:7" ht="13.5" thickBot="1">
      <c r="A28" s="46"/>
      <c r="B28" s="47"/>
      <c r="C28" s="48"/>
      <c r="D28" s="48"/>
      <c r="E28" s="47"/>
      <c r="F28" s="47"/>
      <c r="G28" s="49"/>
    </row>
  </sheetData>
  <customSheetViews>
    <customSheetView guid="{46B44D95-2370-4419-BD85-88291A251F92}" showPageBreaks="1" showGridLines="0" zeroValues="0" printArea="1" view="pageBreakPreview" topLeftCell="A15">
      <selection activeCell="C22" sqref="C22"/>
      <pageMargins left="0.39370078740157483" right="0.19685039370078741" top="0.59055118110236227" bottom="0.19685039370078741" header="0.19685039370078741" footer="0"/>
      <printOptions horizontalCentered="1"/>
      <pageSetup paperSize="9" scale="75" orientation="landscape" horizontalDpi="4294967295" r:id="rId1"/>
      <headerFooter alignWithMargins="0"/>
    </customSheetView>
  </customSheetViews>
  <mergeCells count="16">
    <mergeCell ref="E4:G5"/>
    <mergeCell ref="D3:D5"/>
    <mergeCell ref="A13:A14"/>
    <mergeCell ref="B13:B14"/>
    <mergeCell ref="A2:G2"/>
    <mergeCell ref="A7:A8"/>
    <mergeCell ref="B7:B8"/>
    <mergeCell ref="A9:A10"/>
    <mergeCell ref="B9:B10"/>
    <mergeCell ref="A3:B3"/>
    <mergeCell ref="A5:B5"/>
    <mergeCell ref="A15:B16"/>
    <mergeCell ref="A11:A12"/>
    <mergeCell ref="B11:B12"/>
    <mergeCell ref="C3:C5"/>
    <mergeCell ref="A1:B1"/>
  </mergeCells>
  <printOptions horizontalCentered="1"/>
  <pageMargins left="0.39370078740157483" right="0.19685039370078741" top="0.59055118110236227" bottom="0.19685039370078741" header="0.19685039370078741" footer="0"/>
  <pageSetup paperSize="9" scale="72" orientation="landscape" horizontalDpi="4294967295" r:id="rId2"/>
  <headerFooter alignWithMargins="0"/>
  <drawing r:id="rId3"/>
  <legacyDrawing r:id="rId4"/>
  <oleObjects>
    <mc:AlternateContent xmlns:mc="http://schemas.openxmlformats.org/markup-compatibility/2006">
      <mc:Choice Requires="x14">
        <oleObject progId="Word.Picture.8" shapeId="8196" r:id="rId5">
          <objectPr defaultSize="0" autoPict="0" r:id="rId6">
            <anchor moveWithCells="1">
              <from>
                <xdr:col>0</xdr:col>
                <xdr:colOff>38100</xdr:colOff>
                <xdr:row>0</xdr:row>
                <xdr:rowOff>161925</xdr:rowOff>
              </from>
              <to>
                <xdr:col>1</xdr:col>
                <xdr:colOff>104775</xdr:colOff>
                <xdr:row>0</xdr:row>
                <xdr:rowOff>733425</xdr:rowOff>
              </to>
            </anchor>
          </objectPr>
        </oleObject>
      </mc:Choice>
      <mc:Fallback>
        <oleObject progId="Word.Picture.8" shapeId="8196" r:id="rId5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31"/>
  <sheetViews>
    <sheetView view="pageBreakPreview" zoomScaleNormal="100" zoomScaleSheetLayoutView="100" workbookViewId="0">
      <selection activeCell="P31" sqref="A1:P31"/>
    </sheetView>
  </sheetViews>
  <sheetFormatPr defaultRowHeight="12.75"/>
  <cols>
    <col min="1" max="1" width="28.42578125" customWidth="1"/>
    <col min="2" max="2" width="10.140625" bestFit="1" customWidth="1"/>
    <col min="8" max="8" width="10" bestFit="1" customWidth="1"/>
  </cols>
  <sheetData>
    <row r="1" spans="1:16" ht="23.25">
      <c r="A1" s="299" t="s">
        <v>67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</row>
    <row r="2" spans="1:16" ht="20.25">
      <c r="A2" s="300" t="s">
        <v>68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</row>
    <row r="3" spans="1:16" ht="20.25">
      <c r="A3" s="52" t="s">
        <v>109</v>
      </c>
      <c r="B3" s="301" t="s">
        <v>69</v>
      </c>
      <c r="C3" s="302"/>
      <c r="D3" s="302"/>
      <c r="E3" s="302"/>
      <c r="F3" s="302"/>
      <c r="G3" s="303"/>
      <c r="H3" s="53" t="s">
        <v>70</v>
      </c>
      <c r="I3" s="304">
        <f ca="1">TODAY()</f>
        <v>45195</v>
      </c>
      <c r="J3" s="305"/>
      <c r="K3" s="305"/>
      <c r="L3" s="305"/>
      <c r="M3" s="305"/>
      <c r="N3" s="305"/>
      <c r="O3" s="305"/>
      <c r="P3" s="305"/>
    </row>
    <row r="4" spans="1:16" ht="21" thickBot="1">
      <c r="A4" s="54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</row>
    <row r="5" spans="1:16" ht="32.25" customHeight="1">
      <c r="A5" s="306" t="s">
        <v>71</v>
      </c>
      <c r="B5" s="309" t="s">
        <v>72</v>
      </c>
      <c r="C5" s="310"/>
      <c r="D5" s="311" t="s">
        <v>73</v>
      </c>
      <c r="E5" s="313" t="s">
        <v>74</v>
      </c>
      <c r="F5" s="314"/>
      <c r="G5" s="314"/>
      <c r="H5" s="314"/>
      <c r="I5" s="315"/>
      <c r="J5" s="316" t="s">
        <v>75</v>
      </c>
      <c r="K5" s="316"/>
      <c r="L5" s="316"/>
      <c r="M5" s="317" t="s">
        <v>76</v>
      </c>
      <c r="N5" s="316"/>
      <c r="O5" s="318"/>
      <c r="P5" s="319" t="s">
        <v>77</v>
      </c>
    </row>
    <row r="6" spans="1:16" ht="113.25">
      <c r="A6" s="307"/>
      <c r="B6" s="56" t="s">
        <v>78</v>
      </c>
      <c r="C6" s="57" t="s">
        <v>79</v>
      </c>
      <c r="D6" s="312"/>
      <c r="E6" s="58" t="s">
        <v>80</v>
      </c>
      <c r="F6" s="59" t="s">
        <v>81</v>
      </c>
      <c r="G6" s="60" t="s">
        <v>82</v>
      </c>
      <c r="H6" s="61" t="s">
        <v>83</v>
      </c>
      <c r="I6" s="62" t="s">
        <v>84</v>
      </c>
      <c r="J6" s="63" t="s">
        <v>75</v>
      </c>
      <c r="K6" s="64" t="s">
        <v>85</v>
      </c>
      <c r="L6" s="65" t="s">
        <v>86</v>
      </c>
      <c r="M6" s="66" t="s">
        <v>87</v>
      </c>
      <c r="N6" s="64" t="s">
        <v>88</v>
      </c>
      <c r="O6" s="67" t="s">
        <v>89</v>
      </c>
      <c r="P6" s="320"/>
    </row>
    <row r="7" spans="1:16" ht="13.5" thickBot="1">
      <c r="A7" s="308"/>
      <c r="B7" s="68" t="s">
        <v>90</v>
      </c>
      <c r="C7" s="69" t="s">
        <v>90</v>
      </c>
      <c r="D7" s="173" t="s">
        <v>91</v>
      </c>
      <c r="E7" s="167" t="s">
        <v>91</v>
      </c>
      <c r="F7" s="163" t="s">
        <v>92</v>
      </c>
      <c r="G7" s="168" t="s">
        <v>90</v>
      </c>
      <c r="H7" s="163" t="s">
        <v>93</v>
      </c>
      <c r="I7" s="169" t="s">
        <v>94</v>
      </c>
      <c r="J7" s="162" t="s">
        <v>90</v>
      </c>
      <c r="K7" s="163" t="s">
        <v>95</v>
      </c>
      <c r="L7" s="164" t="s">
        <v>93</v>
      </c>
      <c r="M7" s="154" t="s">
        <v>90</v>
      </c>
      <c r="N7" s="155" t="s">
        <v>90</v>
      </c>
      <c r="O7" s="156" t="s">
        <v>91</v>
      </c>
      <c r="P7" s="70" t="s">
        <v>96</v>
      </c>
    </row>
    <row r="8" spans="1:16">
      <c r="A8" s="294" t="s">
        <v>97</v>
      </c>
      <c r="B8" s="295" t="s">
        <v>153</v>
      </c>
      <c r="C8" s="296">
        <v>112.04</v>
      </c>
      <c r="D8" s="297">
        <f>ROUND(E8+K8,2)</f>
        <v>856.55</v>
      </c>
      <c r="E8" s="298">
        <v>744.51</v>
      </c>
      <c r="F8" s="288">
        <f>ROUND(E8*$I$29*$I$30,2)</f>
        <v>142.57</v>
      </c>
      <c r="G8" s="291">
        <v>0.03</v>
      </c>
      <c r="H8" s="288">
        <f>ROUND(E8*G8,2)</f>
        <v>22.34</v>
      </c>
      <c r="I8" s="292">
        <f>ROUND(H8*$I$31,2)</f>
        <v>1072.32</v>
      </c>
      <c r="J8" s="293">
        <f>ROUND(C8*2,2)</f>
        <v>224.08</v>
      </c>
      <c r="K8" s="288">
        <f>ROUND(J8*$C$26,2)</f>
        <v>112.04</v>
      </c>
      <c r="L8" s="289">
        <f>ROUND(J8*$C$26*0.07,2)</f>
        <v>7.84</v>
      </c>
      <c r="M8" s="158">
        <v>15.33</v>
      </c>
      <c r="N8" s="71">
        <v>2.36</v>
      </c>
      <c r="O8" s="72">
        <f>ROUND(M8*N8,2)</f>
        <v>36.18</v>
      </c>
      <c r="P8" s="290">
        <v>4</v>
      </c>
    </row>
    <row r="9" spans="1:16">
      <c r="A9" s="283"/>
      <c r="B9" s="273"/>
      <c r="C9" s="275"/>
      <c r="D9" s="276"/>
      <c r="E9" s="278"/>
      <c r="F9" s="256"/>
      <c r="G9" s="267"/>
      <c r="H9" s="256"/>
      <c r="I9" s="268"/>
      <c r="J9" s="269"/>
      <c r="K9" s="256"/>
      <c r="L9" s="257"/>
      <c r="M9" s="159">
        <v>12.2</v>
      </c>
      <c r="N9" s="74">
        <v>2.36</v>
      </c>
      <c r="O9" s="75">
        <f t="shared" ref="O9:O11" si="0">ROUND(M9*N9,2)</f>
        <v>28.79</v>
      </c>
      <c r="P9" s="259"/>
    </row>
    <row r="10" spans="1:16">
      <c r="A10" s="283"/>
      <c r="B10" s="273"/>
      <c r="C10" s="275"/>
      <c r="D10" s="276"/>
      <c r="E10" s="278"/>
      <c r="F10" s="256"/>
      <c r="G10" s="267"/>
      <c r="H10" s="256"/>
      <c r="I10" s="268"/>
      <c r="J10" s="269"/>
      <c r="K10" s="256"/>
      <c r="L10" s="257"/>
      <c r="M10" s="159">
        <v>10.09</v>
      </c>
      <c r="N10" s="74">
        <v>2.0699999999999998</v>
      </c>
      <c r="O10" s="75">
        <f t="shared" si="0"/>
        <v>20.89</v>
      </c>
      <c r="P10" s="259"/>
    </row>
    <row r="11" spans="1:16">
      <c r="A11" s="283"/>
      <c r="B11" s="273"/>
      <c r="C11" s="275"/>
      <c r="D11" s="276"/>
      <c r="E11" s="278"/>
      <c r="F11" s="256"/>
      <c r="G11" s="267"/>
      <c r="H11" s="256"/>
      <c r="I11" s="268"/>
      <c r="J11" s="269"/>
      <c r="K11" s="256"/>
      <c r="L11" s="257"/>
      <c r="M11" s="159">
        <v>8.81</v>
      </c>
      <c r="N11" s="74">
        <v>2.33</v>
      </c>
      <c r="O11" s="75">
        <f t="shared" si="0"/>
        <v>20.53</v>
      </c>
      <c r="P11" s="259"/>
    </row>
    <row r="12" spans="1:16" ht="25.5">
      <c r="A12" s="76" t="s">
        <v>98</v>
      </c>
      <c r="B12" s="180" t="s">
        <v>153</v>
      </c>
      <c r="C12" s="181">
        <v>86.9</v>
      </c>
      <c r="D12" s="175">
        <f>E12+K12</f>
        <v>682.05</v>
      </c>
      <c r="E12" s="182">
        <v>595.15</v>
      </c>
      <c r="F12" s="183">
        <f>ROUND(E12*$I$29*$I$30,2)</f>
        <v>113.97</v>
      </c>
      <c r="G12" s="177">
        <v>0.03</v>
      </c>
      <c r="H12" s="184">
        <f>ROUND(E12*G12,2)</f>
        <v>17.850000000000001</v>
      </c>
      <c r="I12" s="178">
        <f>ROUND(H12*$I$31,2)</f>
        <v>856.8</v>
      </c>
      <c r="J12" s="179">
        <f>ROUND(C12*2,2)</f>
        <v>173.8</v>
      </c>
      <c r="K12" s="176">
        <f>ROUND(J12*$C$26,2)</f>
        <v>86.9</v>
      </c>
      <c r="L12" s="75">
        <f>ROUND(J12*$C$26*0.07,2)</f>
        <v>6.08</v>
      </c>
      <c r="M12" s="160">
        <v>12</v>
      </c>
      <c r="N12" s="74">
        <v>2.14</v>
      </c>
      <c r="O12" s="75">
        <f t="shared" ref="O12:O21" si="1">ROUND(M12*N12,2)</f>
        <v>25.68</v>
      </c>
      <c r="P12" s="77">
        <v>4</v>
      </c>
    </row>
    <row r="13" spans="1:16">
      <c r="A13" s="270" t="s">
        <v>154</v>
      </c>
      <c r="B13" s="272" t="s">
        <v>153</v>
      </c>
      <c r="C13" s="274">
        <v>386.86</v>
      </c>
      <c r="D13" s="276">
        <f>E13+K13</f>
        <v>3400</v>
      </c>
      <c r="E13" s="277">
        <v>3040.39</v>
      </c>
      <c r="F13" s="256">
        <f>ROUND(E13*$I$29*$I$30,2)</f>
        <v>582.23</v>
      </c>
      <c r="G13" s="267">
        <v>0.03</v>
      </c>
      <c r="H13" s="256">
        <f>ROUND(E13*G13,2)</f>
        <v>91.21</v>
      </c>
      <c r="I13" s="268">
        <f>ROUND(H13*$I$31,2)</f>
        <v>4378.08</v>
      </c>
      <c r="J13" s="269">
        <f>ROUND(C13*2-11.83-11.76-7.09-7.16-8.33-8.33,2)</f>
        <v>719.22</v>
      </c>
      <c r="K13" s="256">
        <f>ROUND(J13*$C$26,2)</f>
        <v>359.61</v>
      </c>
      <c r="L13" s="257">
        <f>ROUND(J13*$C$26*0.07,2)</f>
        <v>25.17</v>
      </c>
      <c r="M13" s="159">
        <v>12.06</v>
      </c>
      <c r="N13" s="74">
        <v>1.43</v>
      </c>
      <c r="O13" s="75">
        <f t="shared" si="1"/>
        <v>17.25</v>
      </c>
      <c r="P13" s="258">
        <v>16</v>
      </c>
    </row>
    <row r="14" spans="1:16">
      <c r="A14" s="271"/>
      <c r="B14" s="273"/>
      <c r="C14" s="275"/>
      <c r="D14" s="276"/>
      <c r="E14" s="278"/>
      <c r="F14" s="256"/>
      <c r="G14" s="267"/>
      <c r="H14" s="256"/>
      <c r="I14" s="268"/>
      <c r="J14" s="269"/>
      <c r="K14" s="256"/>
      <c r="L14" s="257"/>
      <c r="M14" s="159">
        <v>24.17</v>
      </c>
      <c r="N14" s="74">
        <v>1.94</v>
      </c>
      <c r="O14" s="75">
        <f t="shared" si="1"/>
        <v>46.89</v>
      </c>
      <c r="P14" s="259"/>
    </row>
    <row r="15" spans="1:16">
      <c r="A15" s="271"/>
      <c r="B15" s="273"/>
      <c r="C15" s="275"/>
      <c r="D15" s="276"/>
      <c r="E15" s="278"/>
      <c r="F15" s="256"/>
      <c r="G15" s="267"/>
      <c r="H15" s="256"/>
      <c r="I15" s="268"/>
      <c r="J15" s="269"/>
      <c r="K15" s="256"/>
      <c r="L15" s="257"/>
      <c r="M15" s="159">
        <v>12</v>
      </c>
      <c r="N15" s="74">
        <v>1.94</v>
      </c>
      <c r="O15" s="75">
        <f t="shared" si="1"/>
        <v>23.28</v>
      </c>
      <c r="P15" s="259"/>
    </row>
    <row r="16" spans="1:16">
      <c r="A16" s="271"/>
      <c r="B16" s="273"/>
      <c r="C16" s="275"/>
      <c r="D16" s="276"/>
      <c r="E16" s="278"/>
      <c r="F16" s="256"/>
      <c r="G16" s="267"/>
      <c r="H16" s="256"/>
      <c r="I16" s="268"/>
      <c r="J16" s="269"/>
      <c r="K16" s="256"/>
      <c r="L16" s="257"/>
      <c r="M16" s="159">
        <v>12</v>
      </c>
      <c r="N16" s="74">
        <v>2.16</v>
      </c>
      <c r="O16" s="75">
        <f>ROUND(M16*N16,2)</f>
        <v>25.92</v>
      </c>
      <c r="P16" s="259"/>
    </row>
    <row r="17" spans="1:16" ht="23.25" customHeight="1">
      <c r="A17" s="78" t="s">
        <v>99</v>
      </c>
      <c r="B17" s="185" t="s">
        <v>153</v>
      </c>
      <c r="C17" s="186">
        <v>95.48</v>
      </c>
      <c r="D17" s="175">
        <f>E17+K17</f>
        <v>768.98</v>
      </c>
      <c r="E17" s="182">
        <v>673.5</v>
      </c>
      <c r="F17" s="176">
        <f>ROUND(E17*$I$29*$I$30,2)</f>
        <v>128.97999999999999</v>
      </c>
      <c r="G17" s="177">
        <v>0.03</v>
      </c>
      <c r="H17" s="176">
        <f>ROUND(E17*G17,2)</f>
        <v>20.21</v>
      </c>
      <c r="I17" s="178">
        <f>ROUND(H17*$I$31,2)</f>
        <v>970.08</v>
      </c>
      <c r="J17" s="179">
        <f>ROUND(C17*2,2)</f>
        <v>190.96</v>
      </c>
      <c r="K17" s="176">
        <f>ROUND(J17*$C$26,2)</f>
        <v>95.48</v>
      </c>
      <c r="L17" s="75">
        <f>ROUND(J17*$C$26*0.07,2)</f>
        <v>6.68</v>
      </c>
      <c r="M17" s="159"/>
      <c r="N17" s="74"/>
      <c r="O17" s="75">
        <f t="shared" si="1"/>
        <v>0</v>
      </c>
      <c r="P17" s="77">
        <v>4</v>
      </c>
    </row>
    <row r="18" spans="1:16" ht="16.5" customHeight="1">
      <c r="A18" s="282" t="s">
        <v>100</v>
      </c>
      <c r="B18" s="272" t="s">
        <v>153</v>
      </c>
      <c r="C18" s="274">
        <v>103.71</v>
      </c>
      <c r="D18" s="276">
        <f>E18+K18</f>
        <v>846.07</v>
      </c>
      <c r="E18" s="277">
        <v>742.36</v>
      </c>
      <c r="F18" s="256">
        <f>ROUND(E18*$I$29*$I$30,2)</f>
        <v>142.16</v>
      </c>
      <c r="G18" s="267">
        <v>0.03</v>
      </c>
      <c r="H18" s="256">
        <f>ROUND(E18*G18,2)</f>
        <v>22.27</v>
      </c>
      <c r="I18" s="268">
        <f>ROUND(H18*$I$31,2)</f>
        <v>1068.96</v>
      </c>
      <c r="J18" s="269">
        <f>ROUND(C18*2,2)</f>
        <v>207.42</v>
      </c>
      <c r="K18" s="256">
        <f>ROUND(J18*$C$26,2)</f>
        <v>103.71</v>
      </c>
      <c r="L18" s="257">
        <f>ROUND(J18*$C$26*0.07,2)</f>
        <v>7.26</v>
      </c>
      <c r="M18" s="159">
        <v>4.72</v>
      </c>
      <c r="N18" s="74">
        <v>2.33</v>
      </c>
      <c r="O18" s="75">
        <f t="shared" si="1"/>
        <v>11</v>
      </c>
      <c r="P18" s="258">
        <v>4</v>
      </c>
    </row>
    <row r="19" spans="1:16" ht="16.5" customHeight="1">
      <c r="A19" s="283"/>
      <c r="B19" s="273"/>
      <c r="C19" s="275"/>
      <c r="D19" s="276"/>
      <c r="E19" s="278"/>
      <c r="F19" s="256"/>
      <c r="G19" s="267"/>
      <c r="H19" s="256"/>
      <c r="I19" s="268"/>
      <c r="J19" s="269"/>
      <c r="K19" s="256"/>
      <c r="L19" s="257"/>
      <c r="M19" s="159">
        <v>12.36</v>
      </c>
      <c r="N19" s="74">
        <v>1.92</v>
      </c>
      <c r="O19" s="75">
        <f t="shared" si="1"/>
        <v>23.73</v>
      </c>
      <c r="P19" s="259"/>
    </row>
    <row r="20" spans="1:16" ht="16.5" customHeight="1">
      <c r="A20" s="284"/>
      <c r="B20" s="285"/>
      <c r="C20" s="286"/>
      <c r="D20" s="276"/>
      <c r="E20" s="287"/>
      <c r="F20" s="256"/>
      <c r="G20" s="267"/>
      <c r="H20" s="256"/>
      <c r="I20" s="268"/>
      <c r="J20" s="269"/>
      <c r="K20" s="256"/>
      <c r="L20" s="257"/>
      <c r="M20" s="159">
        <v>33.18</v>
      </c>
      <c r="N20" s="74">
        <v>1.97</v>
      </c>
      <c r="O20" s="75">
        <f t="shared" si="1"/>
        <v>65.36</v>
      </c>
      <c r="P20" s="266"/>
    </row>
    <row r="21" spans="1:16">
      <c r="A21" s="78" t="s">
        <v>155</v>
      </c>
      <c r="B21" s="180">
        <v>8.4700000000000006</v>
      </c>
      <c r="C21" s="181">
        <v>63.42</v>
      </c>
      <c r="D21" s="175">
        <f>ROUND(B21*C21,2)</f>
        <v>537.16999999999996</v>
      </c>
      <c r="E21" s="179">
        <f>ROUND(D21-K21,2)</f>
        <v>482.69</v>
      </c>
      <c r="F21" s="183">
        <f>ROUND(E21*$I$29*$I$30,2)</f>
        <v>92.44</v>
      </c>
      <c r="G21" s="177">
        <v>0.03</v>
      </c>
      <c r="H21" s="184">
        <f t="shared" ref="H21:H23" si="2">ROUND(E21*G21,2)</f>
        <v>14.48</v>
      </c>
      <c r="I21" s="178">
        <f>ROUND(H21*$I$31,2)</f>
        <v>695.04</v>
      </c>
      <c r="J21" s="179">
        <f>ROUND(C21*2-8.94*2,2)</f>
        <v>108.96</v>
      </c>
      <c r="K21" s="176">
        <f>ROUND(J21*$C$26,2)</f>
        <v>54.48</v>
      </c>
      <c r="L21" s="75">
        <f>ROUND(J21*$C$26*0.07,2)</f>
        <v>3.81</v>
      </c>
      <c r="M21" s="159">
        <f>11.65+12.2</f>
        <v>23.85</v>
      </c>
      <c r="N21" s="74">
        <v>1.75</v>
      </c>
      <c r="O21" s="75">
        <f t="shared" si="1"/>
        <v>41.74</v>
      </c>
      <c r="P21" s="77">
        <v>2</v>
      </c>
    </row>
    <row r="22" spans="1:16">
      <c r="A22" s="78" t="s">
        <v>156</v>
      </c>
      <c r="B22" s="180">
        <v>8.15</v>
      </c>
      <c r="C22" s="186">
        <v>14.95</v>
      </c>
      <c r="D22" s="175">
        <f>ROUND(B22*C22,2)</f>
        <v>121.84</v>
      </c>
      <c r="E22" s="179">
        <f>ROUND(D22-K22,2)</f>
        <v>106.89</v>
      </c>
      <c r="F22" s="183">
        <f>ROUND(E22*$I$29*$I$30,2)</f>
        <v>20.47</v>
      </c>
      <c r="G22" s="177">
        <v>0.03</v>
      </c>
      <c r="H22" s="184">
        <f t="shared" ref="H22" si="3">ROUND(E22*G22,2)</f>
        <v>3.21</v>
      </c>
      <c r="I22" s="178">
        <f>ROUND(H22*$I$31,2)</f>
        <v>154.08000000000001</v>
      </c>
      <c r="J22" s="179">
        <f>ROUND(C22*2,2)</f>
        <v>29.9</v>
      </c>
      <c r="K22" s="176">
        <f>ROUND(J22*$C$26,2)</f>
        <v>14.95</v>
      </c>
      <c r="L22" s="75">
        <f>ROUND(J22*$C$26*0.07,2)</f>
        <v>1.05</v>
      </c>
      <c r="M22" s="153"/>
      <c r="N22" s="152"/>
      <c r="O22" s="151"/>
      <c r="P22" s="79"/>
    </row>
    <row r="23" spans="1:16" ht="26.25" customHeight="1" thickBot="1">
      <c r="A23" s="80" t="s">
        <v>101</v>
      </c>
      <c r="B23" s="187" t="s">
        <v>153</v>
      </c>
      <c r="C23" s="188">
        <v>82.04</v>
      </c>
      <c r="D23" s="189">
        <f>E23+K23</f>
        <v>548.45000000000005</v>
      </c>
      <c r="E23" s="190">
        <v>466.41</v>
      </c>
      <c r="F23" s="191">
        <f>ROUND(E23*$I$29*$I$30,2)</f>
        <v>89.32</v>
      </c>
      <c r="G23" s="192">
        <v>0.03</v>
      </c>
      <c r="H23" s="193">
        <f t="shared" si="2"/>
        <v>13.99</v>
      </c>
      <c r="I23" s="194">
        <f>ROUND(H23*$I$31,2)</f>
        <v>671.52</v>
      </c>
      <c r="J23" s="195">
        <f>ROUND(C23*2,2)</f>
        <v>164.08</v>
      </c>
      <c r="K23" s="196">
        <f>ROUND(J23*$C$26,2)</f>
        <v>82.04</v>
      </c>
      <c r="L23" s="81">
        <f>ROUND(J23*$C$26*0.07,2)</f>
        <v>5.74</v>
      </c>
      <c r="M23" s="161">
        <v>15.82</v>
      </c>
      <c r="N23" s="157">
        <v>1.91</v>
      </c>
      <c r="O23" s="81">
        <f>ROUND(M23*N23,2)</f>
        <v>30.22</v>
      </c>
      <c r="P23" s="79">
        <v>4</v>
      </c>
    </row>
    <row r="24" spans="1:16" ht="16.5" thickBot="1">
      <c r="A24" s="279" t="s">
        <v>21</v>
      </c>
      <c r="B24" s="280"/>
      <c r="C24" s="281"/>
      <c r="D24" s="174">
        <f>SUM(D8:D23)</f>
        <v>7761.11</v>
      </c>
      <c r="E24" s="170">
        <f>SUM(E8:E23)</f>
        <v>6851.8999999999987</v>
      </c>
      <c r="F24" s="166">
        <f>SUM(F8:F23)</f>
        <v>1312.14</v>
      </c>
      <c r="G24" s="171"/>
      <c r="H24" s="166">
        <f>SUM(H8:H23)</f>
        <v>205.56</v>
      </c>
      <c r="I24" s="172">
        <f>SUM(I8:I23)</f>
        <v>9866.8799999999992</v>
      </c>
      <c r="J24" s="165">
        <f>SUM(J8:J23)</f>
        <v>1818.42</v>
      </c>
      <c r="K24" s="166">
        <f>SUM(K8:K23)</f>
        <v>909.21</v>
      </c>
      <c r="L24" s="166">
        <f>SUM(L8:L23)</f>
        <v>63.63</v>
      </c>
      <c r="M24" s="83"/>
      <c r="N24" s="84"/>
      <c r="O24" s="82">
        <f>SUM(O8:O23)</f>
        <v>417.46000000000004</v>
      </c>
      <c r="P24" s="85">
        <f>SUM(P8:P23)</f>
        <v>38</v>
      </c>
    </row>
    <row r="25" spans="1:16">
      <c r="A25" s="86"/>
      <c r="B25" s="73"/>
      <c r="C25" s="73"/>
      <c r="D25" s="73"/>
      <c r="E25" s="73"/>
      <c r="F25" s="86"/>
      <c r="G25" s="73"/>
      <c r="H25" s="73"/>
      <c r="I25" s="73"/>
      <c r="J25" s="73"/>
      <c r="K25" s="73"/>
      <c r="L25" s="73"/>
      <c r="M25" s="73"/>
      <c r="N25" s="73"/>
      <c r="O25" s="73"/>
      <c r="P25" s="86"/>
    </row>
    <row r="26" spans="1:16">
      <c r="A26" s="87" t="s">
        <v>102</v>
      </c>
      <c r="B26" s="88" t="s">
        <v>10</v>
      </c>
      <c r="C26" s="89">
        <v>0.5</v>
      </c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</row>
    <row r="27" spans="1:16">
      <c r="A27" s="91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</row>
    <row r="28" spans="1:16" ht="26.25">
      <c r="A28" s="260" t="s">
        <v>103</v>
      </c>
      <c r="B28" s="261"/>
      <c r="C28" s="261"/>
      <c r="D28" s="261"/>
      <c r="E28" s="261"/>
      <c r="F28" s="261"/>
      <c r="G28" s="261"/>
      <c r="H28" s="261"/>
      <c r="I28" s="262"/>
      <c r="J28" s="93"/>
      <c r="K28" s="93"/>
      <c r="L28" s="93"/>
      <c r="M28" s="93"/>
      <c r="N28" s="93"/>
      <c r="O28" s="93"/>
    </row>
    <row r="29" spans="1:16" ht="26.25">
      <c r="A29" s="263" t="s">
        <v>104</v>
      </c>
      <c r="B29" s="264"/>
      <c r="C29" s="264"/>
      <c r="D29" s="264"/>
      <c r="E29" s="264"/>
      <c r="F29" s="264"/>
      <c r="G29" s="264"/>
      <c r="H29" s="265"/>
      <c r="I29" s="94">
        <v>383</v>
      </c>
      <c r="J29" s="90" t="s">
        <v>105</v>
      </c>
      <c r="K29" s="93"/>
      <c r="L29" s="93"/>
      <c r="M29" s="93"/>
      <c r="N29" s="93"/>
      <c r="O29" s="93"/>
    </row>
    <row r="30" spans="1:16" ht="27" thickBot="1">
      <c r="A30" s="263" t="s">
        <v>106</v>
      </c>
      <c r="B30" s="264"/>
      <c r="C30" s="264"/>
      <c r="D30" s="264"/>
      <c r="E30" s="264"/>
      <c r="F30" s="264"/>
      <c r="G30" s="264"/>
      <c r="H30" s="265"/>
      <c r="I30" s="95">
        <v>5.0000000000000001E-4</v>
      </c>
      <c r="J30" s="90" t="s">
        <v>107</v>
      </c>
      <c r="K30" s="93"/>
      <c r="L30" s="93"/>
      <c r="M30" s="93"/>
      <c r="N30" s="93"/>
      <c r="O30" s="93"/>
    </row>
    <row r="31" spans="1:16" ht="26.25">
      <c r="A31" s="263" t="s">
        <v>108</v>
      </c>
      <c r="B31" s="264"/>
      <c r="C31" s="264"/>
      <c r="D31" s="264"/>
      <c r="E31" s="264"/>
      <c r="F31" s="264"/>
      <c r="G31" s="264"/>
      <c r="H31" s="265"/>
      <c r="I31" s="94">
        <v>48</v>
      </c>
      <c r="J31" s="90" t="s">
        <v>105</v>
      </c>
      <c r="K31" s="93"/>
      <c r="L31" s="93"/>
      <c r="M31" s="93"/>
      <c r="N31" s="93"/>
      <c r="O31" s="93"/>
    </row>
  </sheetData>
  <mergeCells count="55">
    <mergeCell ref="A1:P1"/>
    <mergeCell ref="A2:P2"/>
    <mergeCell ref="B3:G3"/>
    <mergeCell ref="I3:P3"/>
    <mergeCell ref="A5:A7"/>
    <mergeCell ref="B5:C5"/>
    <mergeCell ref="D5:D6"/>
    <mergeCell ref="E5:I5"/>
    <mergeCell ref="J5:L5"/>
    <mergeCell ref="M5:O5"/>
    <mergeCell ref="P5:P6"/>
    <mergeCell ref="A8:A11"/>
    <mergeCell ref="B8:B11"/>
    <mergeCell ref="C8:C11"/>
    <mergeCell ref="D8:D11"/>
    <mergeCell ref="E8:E11"/>
    <mergeCell ref="K8:K11"/>
    <mergeCell ref="L8:L11"/>
    <mergeCell ref="P8:P11"/>
    <mergeCell ref="F8:F11"/>
    <mergeCell ref="G8:G11"/>
    <mergeCell ref="H8:H11"/>
    <mergeCell ref="I8:I11"/>
    <mergeCell ref="J8:J11"/>
    <mergeCell ref="A30:H30"/>
    <mergeCell ref="A31:H31"/>
    <mergeCell ref="J18:J20"/>
    <mergeCell ref="K18:K20"/>
    <mergeCell ref="L18:L20"/>
    <mergeCell ref="A24:C24"/>
    <mergeCell ref="F18:F20"/>
    <mergeCell ref="G18:G20"/>
    <mergeCell ref="H18:H20"/>
    <mergeCell ref="I18:I20"/>
    <mergeCell ref="A18:A20"/>
    <mergeCell ref="B18:B20"/>
    <mergeCell ref="C18:C20"/>
    <mergeCell ref="D18:D20"/>
    <mergeCell ref="E18:E20"/>
    <mergeCell ref="K13:K16"/>
    <mergeCell ref="L13:L16"/>
    <mergeCell ref="P13:P16"/>
    <mergeCell ref="A28:I28"/>
    <mergeCell ref="A29:H29"/>
    <mergeCell ref="P18:P20"/>
    <mergeCell ref="F13:F16"/>
    <mergeCell ref="G13:G16"/>
    <mergeCell ref="H13:H16"/>
    <mergeCell ref="I13:I16"/>
    <mergeCell ref="J13:J16"/>
    <mergeCell ref="A13:A16"/>
    <mergeCell ref="B13:B16"/>
    <mergeCell ref="C13:C16"/>
    <mergeCell ref="D13:D16"/>
    <mergeCell ref="E13:E1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Planilha Orcamentária</vt:lpstr>
      <vt:lpstr>Cronograma</vt:lpstr>
      <vt:lpstr>MEMORIA</vt:lpstr>
      <vt:lpstr>Cronograma!Area_de_impressao</vt:lpstr>
      <vt:lpstr>'Planilha Orcamentária'!Area_de_impressao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Ricardo Henrique</cp:lastModifiedBy>
  <cp:lastPrinted>2023-09-22T17:08:37Z</cp:lastPrinted>
  <dcterms:created xsi:type="dcterms:W3CDTF">2006-09-22T13:55:22Z</dcterms:created>
  <dcterms:modified xsi:type="dcterms:W3CDTF">2023-09-26T13:40:40Z</dcterms:modified>
</cp:coreProperties>
</file>